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KEL~1\AppData\Local\Temp\7zO449486DF\"/>
    </mc:Choice>
  </mc:AlternateContent>
  <bookViews>
    <workbookView xWindow="-20" yWindow="5600" windowWidth="25260" windowHeight="5660"/>
  </bookViews>
  <sheets>
    <sheet name="1. Berekening Inschrijvingssom" sheetId="12" r:id="rId1"/>
    <sheet name="2. Manuurtarieven RIODV-W" sheetId="6" r:id="rId2"/>
    <sheet name="3. Elementtarieven RIODV-W" sheetId="7" r:id="rId3"/>
    <sheet name="4. Verrekenpr. Pacht Asbest " sheetId="10" r:id="rId4"/>
    <sheet name="5. Verrekenpr. Pacht Planmatig" sheetId="11" r:id="rId5"/>
  </sheets>
  <externalReferences>
    <externalReference r:id="rId6"/>
  </externalReferences>
  <definedNames>
    <definedName name="_xlnm.Print_Area" localSheetId="1">'2. Manuurtarieven RIODV-W'!$A$3:$G$44</definedName>
    <definedName name="_xlnm.Print_Area" localSheetId="2">'3. Elementtarieven RIODV-W'!$A$1:$M$43</definedName>
    <definedName name="_xlnm.Print_Area" localSheetId="3">'4. Verrekenpr. Pacht Asbest '!$A$4:$H$53</definedName>
    <definedName name="_xlnm.Print_Area" localSheetId="4">'5. Verrekenpr. Pacht Planmatig'!$A$1:$F$68</definedName>
    <definedName name="doc_2_661100" localSheetId="1">#REF!</definedName>
    <definedName name="doc_2_661100">#REF!</definedName>
    <definedName name="doc_2_663900" localSheetId="1">#REF!</definedName>
    <definedName name="doc_2_663900">#REF!</definedName>
    <definedName name="doc_2_751300" localSheetId="1">#REF!</definedName>
    <definedName name="doc_2_751300">#REF!</definedName>
    <definedName name="doc_2_851030" localSheetId="1">#REF!</definedName>
    <definedName name="doc_2_851030">#REF!</definedName>
    <definedName name="doc_2_851400" localSheetId="1">#REF!</definedName>
    <definedName name="doc_2_851400">#REF!</definedName>
    <definedName name="doc_2_852310" localSheetId="1">#REF!</definedName>
    <definedName name="doc_2_852310">#REF!</definedName>
    <definedName name="doc_2_855207" localSheetId="1">#REF!</definedName>
    <definedName name="doc_2_855207">#REF!</definedName>
    <definedName name="doc_2_855301" localSheetId="1">#REF!</definedName>
    <definedName name="doc_2_855301">#REF!</definedName>
    <definedName name="doc_2_855306" localSheetId="1">#REF!</definedName>
    <definedName name="doc_2_855306">#REF!</definedName>
    <definedName name="doc_2_857510" localSheetId="1">#REF!</definedName>
    <definedName name="doc_2_857510">#REF!</definedName>
    <definedName name="doc_2_861111" localSheetId="1">#REF!</definedName>
    <definedName name="doc_2_861111">#REF!</definedName>
    <definedName name="doc_2_861112" localSheetId="1">#REF!</definedName>
    <definedName name="doc_2_861112">#REF!</definedName>
    <definedName name="doc_2_861113" localSheetId="1">#REF!</definedName>
    <definedName name="doc_2_861113">#REF!</definedName>
    <definedName name="doc_2_861200" localSheetId="1">#REF!</definedName>
    <definedName name="doc_2_861200">#REF!</definedName>
    <definedName name="doc_2_861240" localSheetId="1">#REF!</definedName>
    <definedName name="doc_2_861240">#REF!</definedName>
    <definedName name="doc_2_861710" localSheetId="1">#REF!</definedName>
    <definedName name="doc_2_861710">#REF!</definedName>
    <definedName name="doc_2_865135" localSheetId="1">#REF!</definedName>
    <definedName name="doc_2_865135">#REF!</definedName>
    <definedName name="doc_2_865140" localSheetId="1">#REF!</definedName>
    <definedName name="doc_2_865140">#REF!</definedName>
    <definedName name="doc_2_865170" localSheetId="1">#REF!</definedName>
    <definedName name="doc_2_865170">#REF!</definedName>
    <definedName name="doc_2_872201" localSheetId="1">#REF!</definedName>
    <definedName name="doc_2_872201">#REF!</definedName>
    <definedName name="doc_2_872202" localSheetId="1">#REF!</definedName>
    <definedName name="doc_2_872202">#REF!</definedName>
    <definedName name="doc_2_872203" localSheetId="1">#REF!</definedName>
    <definedName name="doc_2_872203">#REF!</definedName>
    <definedName name="doc_2_872205" localSheetId="1">#REF!</definedName>
    <definedName name="doc_2_872205">#REF!</definedName>
    <definedName name="doc_2_872211" localSheetId="1">#REF!</definedName>
    <definedName name="doc_2_872211">#REF!</definedName>
    <definedName name="doc_2_873204" localSheetId="1">#REF!</definedName>
    <definedName name="doc_2_873204">#REF!</definedName>
    <definedName name="doc_2_873205" localSheetId="1">#REF!</definedName>
    <definedName name="doc_2_873205">#REF!</definedName>
    <definedName name="doc_2_890347" localSheetId="1">#REF!</definedName>
    <definedName name="doc_2_890347">#REF!</definedName>
    <definedName name="doc_2_890516" localSheetId="1">#REF!</definedName>
    <definedName name="doc_2_890516">#REF!</definedName>
    <definedName name="doc_2_890655" localSheetId="1">#REF!</definedName>
    <definedName name="doc_2_890655">#REF!</definedName>
    <definedName name="SEL" localSheetId="1">#REF!</definedName>
    <definedName name="SEL">#REF!</definedName>
    <definedName name="tabc2" localSheetId="1">#REF!</definedName>
    <definedName name="tabc2">#REF!</definedName>
    <definedName name="tabc3">[1]C3!$D$4:$Y$33</definedName>
    <definedName name="tabc4">[1]C4!$D$4:$H$8</definedName>
    <definedName name="tabc5">[1]C5!$D$4:$N$36</definedName>
    <definedName name="tabc6">[1]C6!$D$4:$N$26</definedName>
  </definedNames>
  <calcPr calcId="162913"/>
</workbook>
</file>

<file path=xl/calcChain.xml><?xml version="1.0" encoding="utf-8"?>
<calcChain xmlns="http://schemas.openxmlformats.org/spreadsheetml/2006/main">
  <c r="M7" i="7" l="1"/>
  <c r="M21" i="7"/>
  <c r="M20" i="7"/>
  <c r="M19" i="7"/>
  <c r="M18" i="7"/>
  <c r="M17" i="7"/>
  <c r="M16" i="7"/>
  <c r="M15" i="7"/>
  <c r="M14" i="7"/>
  <c r="M13" i="7"/>
  <c r="M12" i="7"/>
  <c r="M11" i="7"/>
  <c r="M10" i="7"/>
  <c r="M9" i="7"/>
  <c r="M8" i="7"/>
  <c r="M6" i="7"/>
  <c r="M5" i="7"/>
  <c r="M23" i="7" s="1"/>
  <c r="M4" i="7"/>
  <c r="F6" i="11" l="1"/>
  <c r="F5" i="11"/>
  <c r="F4" i="11"/>
  <c r="F7" i="10" l="1"/>
  <c r="H7" i="10" s="1"/>
  <c r="F6" i="10"/>
  <c r="H6" i="10" s="1"/>
  <c r="E5" i="6" l="1"/>
  <c r="E6" i="6"/>
  <c r="E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C11" i="12" l="1"/>
  <c r="E11" i="12" s="1"/>
  <c r="G5" i="6" l="1"/>
  <c r="G23" i="6" l="1"/>
  <c r="H26" i="10" l="1"/>
  <c r="G13" i="6" l="1"/>
  <c r="F8" i="11"/>
  <c r="F9" i="11"/>
  <c r="F10" i="11"/>
  <c r="F12" i="11"/>
  <c r="F13" i="11"/>
  <c r="F14" i="11"/>
  <c r="F15" i="11"/>
  <c r="F16" i="11"/>
  <c r="F17" i="11"/>
  <c r="F18" i="11"/>
  <c r="F19" i="11"/>
  <c r="F21" i="11"/>
  <c r="F22" i="11"/>
  <c r="F23" i="11"/>
  <c r="F25" i="11"/>
  <c r="F26" i="11"/>
  <c r="F27" i="11"/>
  <c r="F29" i="11"/>
  <c r="F30" i="11"/>
  <c r="F31" i="11"/>
  <c r="F32" i="11"/>
  <c r="F33" i="11"/>
  <c r="F34" i="11"/>
  <c r="F35" i="11"/>
  <c r="F36" i="11"/>
  <c r="F37" i="11"/>
  <c r="F38" i="11"/>
  <c r="F39" i="11"/>
  <c r="F40" i="11"/>
  <c r="F42" i="11"/>
  <c r="F43" i="11"/>
  <c r="F44" i="11"/>
  <c r="F45" i="11" l="1"/>
  <c r="C13" i="12" s="1"/>
  <c r="E13" i="12" s="1"/>
  <c r="H9" i="10"/>
  <c r="H10" i="10"/>
  <c r="H11" i="10"/>
  <c r="H12" i="10"/>
  <c r="H13" i="10"/>
  <c r="H14" i="10"/>
  <c r="H15" i="10"/>
  <c r="H17" i="10"/>
  <c r="H18" i="10"/>
  <c r="H19" i="10"/>
  <c r="H20" i="10"/>
  <c r="H21" i="10"/>
  <c r="H22" i="10"/>
  <c r="H23" i="10"/>
  <c r="H24" i="10"/>
  <c r="H31" i="10" l="1"/>
  <c r="C12" i="12" s="1"/>
  <c r="E12" i="12" s="1"/>
  <c r="G20" i="6"/>
  <c r="G19" i="6"/>
  <c r="G17" i="6"/>
  <c r="G15" i="6" l="1"/>
  <c r="G14" i="6" l="1"/>
  <c r="G12" i="6"/>
  <c r="G11" i="6"/>
  <c r="G10" i="6"/>
  <c r="G9" i="6"/>
  <c r="G8" i="6"/>
  <c r="G7" i="6"/>
  <c r="G21" i="6" l="1"/>
  <c r="G22" i="6"/>
  <c r="G6" i="6"/>
  <c r="G16" i="6"/>
  <c r="G18" i="6"/>
  <c r="G24" i="6" l="1"/>
  <c r="C10" i="12" s="1"/>
  <c r="E10" i="12" l="1"/>
  <c r="E15" i="12" s="1"/>
</calcChain>
</file>

<file path=xl/sharedStrings.xml><?xml version="1.0" encoding="utf-8"?>
<sst xmlns="http://schemas.openxmlformats.org/spreadsheetml/2006/main" count="381" uniqueCount="210">
  <si>
    <t>Omvang</t>
  </si>
  <si>
    <t>Nr.</t>
  </si>
  <si>
    <t>Verrekenprijs per uur tussen 07:00 en 19:00 op werkdagen</t>
  </si>
  <si>
    <t>Verrekenprijs per uur buiten naast genoemde tijden (=verrekenprijs 07:00 - 19:00 + 25%)</t>
  </si>
  <si>
    <t>Fictieve waarde staat van verrekenprijzen</t>
  </si>
  <si>
    <t>Uurloon</t>
  </si>
  <si>
    <t>Aantal uur fictief</t>
  </si>
  <si>
    <r>
      <t>Co</t>
    </r>
    <r>
      <rPr>
        <sz val="9"/>
        <rFont val="Calibri"/>
        <family val="2"/>
      </rPr>
      <t>ö</t>
    </r>
    <r>
      <rPr>
        <sz val="9"/>
        <rFont val="Verdana"/>
        <family val="2"/>
      </rPr>
      <t>rdinatie en begeleiding</t>
    </r>
  </si>
  <si>
    <t>Ondertekening</t>
  </si>
  <si>
    <t>Inschrijver:</t>
  </si>
  <si>
    <t>Na(a)m(en), vertegenwoordigingsbevoegde, ondertekenaar(s):</t>
  </si>
  <si>
    <t>Datum:</t>
  </si>
  <si>
    <t>Handtekening:</t>
  </si>
  <si>
    <t>Perceel:</t>
  </si>
  <si>
    <t>Inspecteur (IIV Hobeon gecertificeerd)</t>
  </si>
  <si>
    <t>Monteur Elektrotechniek</t>
  </si>
  <si>
    <t>Monteur Klimaattechniek</t>
  </si>
  <si>
    <t>Monteur Dakdekkerswerk</t>
  </si>
  <si>
    <t>Monteur Loodgieterswerk</t>
  </si>
  <si>
    <t>Verrekenprijzen (Prijspeil 1-1-2022)</t>
  </si>
  <si>
    <t>Medewerker Grond- en Stratenmakerswerk</t>
  </si>
  <si>
    <t>Medewerker Hovenierswerk</t>
  </si>
  <si>
    <t>Medewerker Plaagdieren bestrijding</t>
  </si>
  <si>
    <t>Medewerker Bouwkundig algemeen</t>
  </si>
  <si>
    <t>Medewerker Schilderswerk</t>
  </si>
  <si>
    <t>Medewerker Stucadoorswerk</t>
  </si>
  <si>
    <t>Medewerker Specialistisch reinigen</t>
  </si>
  <si>
    <t>Medewerker Glasbewassing</t>
  </si>
  <si>
    <t>Monteur specialistisch Elektrotechniek</t>
  </si>
  <si>
    <t>Monteur specialistisch Klimaattechniek</t>
  </si>
  <si>
    <t>Inspecteur NEN8025</t>
  </si>
  <si>
    <t>Eenheid</t>
  </si>
  <si>
    <t>Element</t>
  </si>
  <si>
    <t>Algemeen</t>
  </si>
  <si>
    <t>Inventarisatie</t>
  </si>
  <si>
    <t>Conditiemeting en Vervangingsplanning</t>
  </si>
  <si>
    <t xml:space="preserve">Schoorsteen/ventilatiekanaal
</t>
  </si>
  <si>
    <t>Warmteopwekeenheid</t>
  </si>
  <si>
    <t xml:space="preserve">Hemelwaterafvoer buiten
</t>
  </si>
  <si>
    <t xml:space="preserve">Leidingn, app. + toebeh drinkwater 
</t>
  </si>
  <si>
    <t>Beveiliging drinkwater</t>
  </si>
  <si>
    <t>Boiler gas</t>
  </si>
  <si>
    <t>Boiler elektrisch</t>
  </si>
  <si>
    <t xml:space="preserve">Leidingn, app. + toebeh gas
</t>
  </si>
  <si>
    <t>Verdeelinrichting / elektrische installatie</t>
  </si>
  <si>
    <t xml:space="preserve">Bliksembeveiligingsinstallatie
</t>
  </si>
  <si>
    <t>Omschrijving</t>
  </si>
  <si>
    <t>woning / boerderij</t>
  </si>
  <si>
    <t>m1</t>
  </si>
  <si>
    <t>stuk</t>
  </si>
  <si>
    <t>stuk / melder</t>
  </si>
  <si>
    <t>woning</t>
  </si>
  <si>
    <t>Verrekenprijs per eenheid plukze-woning
Vast</t>
  </si>
  <si>
    <t>nvt</t>
  </si>
  <si>
    <t>-</t>
  </si>
  <si>
    <t>Verrekenprijs per eenheid verhuur woning
Vast</t>
  </si>
  <si>
    <t>Verrekenprijs per eenheid pacht boerderij
Vast</t>
  </si>
  <si>
    <t>* PBM's = Persoonlijke Beschermingsmiddelen, hieronder vallen minimaal: Ty-vec wit en blauw (transit);wegwerp ondergoed, t-shirts, sokken, handdoeken en handschoenen. Tevens beschermingsfilters als proflowen powerpackfilters  etc.</t>
  </si>
  <si>
    <t>n.v.t.</t>
  </si>
  <si>
    <t>d.m.v. offerte in uitvoering</t>
  </si>
  <si>
    <t>Maatwerk MVK/HVK/VrijgaveLAB (RVB dient betrokken te worden)</t>
  </si>
  <si>
    <t>Actualisatie asbestinventarisatie na asbestsanering.</t>
  </si>
  <si>
    <t>Asbestinventarisatie t.b.v. actualisatie verlopen rapport en reikwijdte rapport</t>
  </si>
  <si>
    <t>€/ton</t>
  </si>
  <si>
    <t>Rk2A &gt; 20m2</t>
  </si>
  <si>
    <t>Rk2A  &lt;20m2</t>
  </si>
  <si>
    <t>Rk 2 meting 20m2&gt;</t>
  </si>
  <si>
    <t>Rk 2 meting &lt;20m2</t>
  </si>
  <si>
    <t>Visuele eindinspectie 500-2500m2</t>
  </si>
  <si>
    <t>Visuele eindinspectie 100-500m2</t>
  </si>
  <si>
    <t>Visuele eindinspectie 0-100m2</t>
  </si>
  <si>
    <t>Visuele eindinspectie R.K. 1 sanering (door geaccrediteerd lab conform NEN2990)</t>
  </si>
  <si>
    <t>€/stuk</t>
  </si>
  <si>
    <t xml:space="preserve">asbeststofzuiger </t>
  </si>
  <si>
    <t>afvalsluis incl. waterblok en toebehoren</t>
  </si>
  <si>
    <t>douche unit incl. waterblok en toebehoren</t>
  </si>
  <si>
    <t xml:space="preserve">selfsupporting deco-unit </t>
  </si>
  <si>
    <t>Onderdrukregistratie (digitaal)</t>
  </si>
  <si>
    <t>Onderdrukmachine 1500-5000m3/uur</t>
  </si>
  <si>
    <t>Onderdrukmachine 500-1000m3/uur</t>
  </si>
  <si>
    <t>€/dag</t>
  </si>
  <si>
    <t>DTA incl. PBM</t>
  </si>
  <si>
    <t>DAV incl. PBM (handsloper)</t>
  </si>
  <si>
    <t>#</t>
  </si>
  <si>
    <t>%</t>
  </si>
  <si>
    <t>Basis uurloon</t>
  </si>
  <si>
    <t>Fictieve aantallen</t>
  </si>
  <si>
    <r>
      <t xml:space="preserve">% Opslag over de uurlonen DAV en DTA: 
</t>
    </r>
    <r>
      <rPr>
        <sz val="9"/>
        <color theme="1"/>
        <rFont val="Verdana"/>
        <family val="2"/>
      </rPr>
      <t>Hulpmiddelen, PBM's*,  spuitlijm, bags, balken, zeil, lint, etc.</t>
    </r>
  </si>
  <si>
    <r>
      <t xml:space="preserve">% Opslag over de uurlonen DAV en DTA: 
</t>
    </r>
    <r>
      <rPr>
        <sz val="9"/>
        <color theme="1"/>
        <rFont val="Verdana"/>
        <family val="2"/>
      </rPr>
      <t>Projectleider etc. incl. sloopmelding, meldingen LAVS, werkvoorbereiding, 
werkplanner, KAM, V&amp;G, Planning en PVA  etc. (excl maatwerk MVK/HVK)</t>
    </r>
  </si>
  <si>
    <t>Uurloon tussen 07:00 en 19:00 op werkdagen (Eventuele verrekenprijs voor de manuren buiten deze uren is + 25%)</t>
  </si>
  <si>
    <t>S.v.p. alleen de groene velden invullen</t>
  </si>
  <si>
    <t>Asbest</t>
  </si>
  <si>
    <t>* tussen (_) staat de minimale hoeveelheid</t>
  </si>
  <si>
    <t>Vervangen hemelwaterafvoeren per m1 (per stuk)</t>
  </si>
  <si>
    <t>Leveren en aanbrengen goot in houten goot bak incl. uitlopen per m1 (per gevel)</t>
  </si>
  <si>
    <t>Leveren en aanbrengen mastgoot, zink, incl. uitloop, per m1 (per gevel)</t>
  </si>
  <si>
    <t>Loodgieter (lood-, zink- en koperwerk)</t>
  </si>
  <si>
    <t>Vervangen glaslat voor hardhouten neuslat, m1 (gevel)</t>
  </si>
  <si>
    <t>Buitenschilderwerk, gootwerk met klossen ODH 03 m1 (per gebouw, woning, schuur of stalling)</t>
  </si>
  <si>
    <t>Buitenschilderwerk, Gootlijst/deklijst/windveer ODH 03 m1</t>
  </si>
  <si>
    <t>Houtrot reparatie met 2 componenten pasta tot ≤100cm2, st (1st)</t>
  </si>
  <si>
    <t>m2</t>
  </si>
  <si>
    <t>Buitenschilderwerk, houten geveldeur, dicht, vlak, OHD 03 m2 (1 deur)</t>
  </si>
  <si>
    <t>Buitenschilderwerk, raamhout 10-20cm, ODH 03 m1 (per gebouw, woning, schuur of stalling)</t>
  </si>
  <si>
    <t>Buitenschilderwerk, kozijn stijl, 10-20cm, OHD 03 m1 (per gebouw, woning, schuur of stalling)</t>
  </si>
  <si>
    <t>Vervangen bestaande ruit, in houten kader met voorgronde opdeklat, voor een Hr++, +1m2 per m2 (1st)</t>
  </si>
  <si>
    <t>Vervangen bestaande ruit, in houten kader met voorgronde opdeklat, voor een  Hr++ tot 1m2 per st (1st)</t>
  </si>
  <si>
    <t>Glas enkel, verwijderen en plaatsen ruit, in een betonnen kader, +0.5m2 per m2 (2st)</t>
  </si>
  <si>
    <t>Glas enkel, verwijderen en plaatsen ruit, in betonen kader, tot 0.5m2 per m2 (5 st)</t>
  </si>
  <si>
    <t>Schilder-, speciaal kitwerk, buiten gevel, breedte 15mm, m1 (gevel)</t>
  </si>
  <si>
    <t xml:space="preserve">Schilderwerk </t>
  </si>
  <si>
    <t>Na isoleren van de kruipruimte middels kunststof korrel/chips, per m2 (per woning)</t>
  </si>
  <si>
    <t>Na-isoleren van de kruipruimte middels Pur-schuim spray, per m2 (per woning)</t>
  </si>
  <si>
    <t>Na-isoleren van de spouw middels EPS parel, m2 (per woning)</t>
  </si>
  <si>
    <t>Na-isoleren</t>
  </si>
  <si>
    <t>Vervangen dakpannen en aanbrengen golfplaten per m2 (per gebouw, schuur of stalling)</t>
  </si>
  <si>
    <t>Vervangen dakpannen incl. panlatten, tengels en damp open folie per m2  (per gebouw, woning, schuur of stalling)</t>
  </si>
  <si>
    <t>per keer</t>
  </si>
  <si>
    <t>Herstellen pannen dak, 1 tot 30 pannen incl. hoogwerker per keer (locatie)</t>
  </si>
  <si>
    <t xml:space="preserve">Dakbedekking </t>
  </si>
  <si>
    <t>st</t>
  </si>
  <si>
    <t>Vervangen bestaande horizontaal schuivende deur voor een nieuwe aluminium deur +3.5x3.5m2 per st (st)</t>
  </si>
  <si>
    <t>Vervangen bestaande horizontaal schuivende deur voor een nieuwe aluminium deur -3.5x3.5m2 per st (st)</t>
  </si>
  <si>
    <t>Vervangen houten raamkozijn met draaiend deel incl glas ventilatierooster voor aluminium kozijn per m2 (st)</t>
  </si>
  <si>
    <t>Vervangen houten raamkozijn incl glas ventilatierooster voor aluminium raamkozijn per m2 (st)</t>
  </si>
  <si>
    <t xml:space="preserve">stuk </t>
  </si>
  <si>
    <t>Vervangen houten buitendeur kozijn voor aluminium buitendeurkozijn, vlak zonder glasopening, per st, (st)</t>
  </si>
  <si>
    <t>Vervangen houten raam kozijn met draaiend deel incl glas, ventilatie rooster en afschilderen per m2 (st)</t>
  </si>
  <si>
    <t>Vervangen houten raam kozijn incl glas, ventilatie rooster en afschilderen per m2 (st)</t>
  </si>
  <si>
    <t>p/stuk</t>
  </si>
  <si>
    <t>Vervangen houten buitendeur kozijn, vlak, zonder glas opening, per st (st)</t>
  </si>
  <si>
    <t>Kozijnen, ramen en deuren</t>
  </si>
  <si>
    <t>Aanbrengen stalen latei, boven bestaande gevelopening,  buitengevel metselwerk, 1.6 tot 3 m1 per st (st)</t>
  </si>
  <si>
    <t>Aanbrengen stalen latei, boven bestaande gevelopening, buitengevel metselwerk tot 1.6m1 latei per st (st)</t>
  </si>
  <si>
    <t>p/m2</t>
  </si>
  <si>
    <t>Voegwerk, verwijderen en aanbrengen, waalformaat, klasse G, m15, glad door gestreken, m2 (per gevel)</t>
  </si>
  <si>
    <t>Metselwerk</t>
  </si>
  <si>
    <t>Aantal fictief</t>
  </si>
  <si>
    <t>Medewerker Schoonmaak</t>
  </si>
  <si>
    <t xml:space="preserve">Bestek Planmatig Onderhoud Pachtboerderijen </t>
  </si>
  <si>
    <r>
      <t xml:space="preserve">Ondergetekende verklaart, dat voor alle werkzaamheden, leveringen en diensten die overeenkomstig de </t>
    </r>
    <r>
      <rPr>
        <b/>
        <sz val="9"/>
        <color theme="1"/>
        <rFont val="Verdana"/>
        <family val="2"/>
      </rPr>
      <t>Raamovereenkomst Integraal Onderhoud Divers Vastgoed (RIODV) aan Verhuurwoningen, Pachtboerderijen en Plukze-woningen</t>
    </r>
    <r>
      <rPr>
        <sz val="9"/>
        <color theme="1"/>
        <rFont val="Verdana"/>
        <family val="2"/>
      </rPr>
      <t xml:space="preserve"> voor verrekening in aanmerking komen, de bovenstaande </t>
    </r>
    <r>
      <rPr>
        <u/>
        <sz val="9"/>
        <color theme="1"/>
        <rFont val="Verdana"/>
        <family val="2"/>
      </rPr>
      <t>vaste</t>
    </r>
    <r>
      <rPr>
        <sz val="9"/>
        <color theme="1"/>
        <rFont val="Verdana"/>
        <family val="2"/>
      </rPr>
      <t xml:space="preserve"> tarieven (exclusief BTW)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Verdana"/>
        <family val="2"/>
      </rPr>
      <t>gelden.</t>
    </r>
  </si>
  <si>
    <t>Quickscan Flora en Fauna door ecologisch bureau</t>
  </si>
  <si>
    <t>Ecologisch onderzoek door ecologisch bureau, veldbezoek incl. rapportage.</t>
  </si>
  <si>
    <t>Aanvragen ontheffing Flora en fauna</t>
  </si>
  <si>
    <t>30.62.19-a</t>
  </si>
  <si>
    <t>Post in Raam overeenkomst</t>
  </si>
  <si>
    <t>52.31.19-a</t>
  </si>
  <si>
    <t>52.61.21-a</t>
  </si>
  <si>
    <t>52.51.20-a</t>
  </si>
  <si>
    <t>52.51.19-a</t>
  </si>
  <si>
    <t>52.39.09-a</t>
  </si>
  <si>
    <t>60.51.09-a</t>
  </si>
  <si>
    <t>61.43.10-a en 61.52.11-a</t>
  </si>
  <si>
    <t>70.88.91-a</t>
  </si>
  <si>
    <t xml:space="preserve">(Schuif-, Rol) Deuren buiten
</t>
  </si>
  <si>
    <t>Dakgoten</t>
  </si>
  <si>
    <t>50.31.19-a</t>
  </si>
  <si>
    <t>50.31.19-b</t>
  </si>
  <si>
    <t>Brandmeldinstallatie, Controle op aanwezigheid</t>
  </si>
  <si>
    <t>26.40.19-a</t>
  </si>
  <si>
    <t>75.52.92-a</t>
  </si>
  <si>
    <t>Periodieke beoordeling conform NEN8025</t>
  </si>
  <si>
    <t>75.52.10-a</t>
  </si>
  <si>
    <t>s.vp. Alleen groene velden invullen</t>
  </si>
  <si>
    <r>
      <t xml:space="preserve">Ondergetekende verklaart, dat voor alle werkzaamheden, leveringen en diensten die overeenkomstig het bestek Planmatig </t>
    </r>
    <r>
      <rPr>
        <b/>
        <sz val="9"/>
        <color theme="1"/>
        <rFont val="Verdana"/>
        <family val="2"/>
      </rPr>
      <t xml:space="preserve">Onderhoud Pachtboerderijen </t>
    </r>
    <r>
      <rPr>
        <sz val="9"/>
        <color theme="1"/>
        <rFont val="Verdana"/>
        <family val="2"/>
      </rPr>
      <t xml:space="preserve">voor verrekening in aanmerking komen, de bovenstaande </t>
    </r>
    <r>
      <rPr>
        <u/>
        <sz val="9"/>
        <color theme="1"/>
        <rFont val="Verdana"/>
        <family val="2"/>
      </rPr>
      <t>vaste</t>
    </r>
    <r>
      <rPr>
        <sz val="9"/>
        <color theme="1"/>
        <rFont val="Verdana"/>
        <family val="2"/>
      </rPr>
      <t xml:space="preserve"> tarieven (exclusief BTW) gelden.</t>
    </r>
  </si>
  <si>
    <t>Inzet ontstoppingsdienst</t>
  </si>
  <si>
    <t>Zie 1*</t>
  </si>
  <si>
    <t>Bijwonen Operationeel Overleg 2*</t>
  </si>
  <si>
    <t>1* Is voor de Verhuurwoningen onderdeel van periodiek beoordeling NEN8025
2* Vast bedrag t.b.v. bijwonen 1 opertioneel overleg, geen uurtarief.</t>
  </si>
  <si>
    <t>00.02.27-91</t>
  </si>
  <si>
    <t>versie Mei 2021</t>
  </si>
  <si>
    <t>Manuurtarieven RIODV-W</t>
  </si>
  <si>
    <t>Elementtarieven RIODV-W</t>
  </si>
  <si>
    <t>Tabblad 2</t>
  </si>
  <si>
    <t>Tabblad 4</t>
  </si>
  <si>
    <t>Tabblad 3</t>
  </si>
  <si>
    <t>Tabblad 5</t>
  </si>
  <si>
    <t xml:space="preserve">Verrekenpr. Pacht Asbest </t>
  </si>
  <si>
    <t>Weging</t>
  </si>
  <si>
    <t>Fictieve waarde</t>
  </si>
  <si>
    <t>Deze waarden worden automatisch gegenereerd uit de volgende Tabbladen</t>
  </si>
  <si>
    <t>Onderdelen:</t>
  </si>
  <si>
    <t>Perceel OIB.22w.291 t/m OIB.22w.293</t>
  </si>
  <si>
    <t xml:space="preserve">Berekening Inschrijvingssom </t>
  </si>
  <si>
    <t>Staat van verrekenprijzen</t>
  </si>
  <si>
    <t>Fictieve waarde Staat van verrekenprijzen</t>
  </si>
  <si>
    <t>Verrekenprijs per eenheid</t>
  </si>
  <si>
    <t>Totaal Fictieve waarde staat van verrekenprijzen</t>
  </si>
  <si>
    <t>Totaal Fictieve waarde staat van verrekenprijzen:</t>
  </si>
  <si>
    <t>Raamovereenkomst Integraal Onderhoud Divers Vastgoed (RIODV) Verhuurwoningen, Pachtboerderijen en Plukze-woningen</t>
  </si>
  <si>
    <t>Fictieve inschrijvingssom t.b.v. Inschrijvingsbiljet:</t>
  </si>
  <si>
    <t>Stortkosten incl. containerbags en transport naar erkende verwerker</t>
  </si>
  <si>
    <t>Verrekenpr. Pacht Planmatig</t>
  </si>
  <si>
    <t>Totaal Fictieve waarde Staat van verrekenprijzen:</t>
  </si>
  <si>
    <t>Berekening Fictieve waarde</t>
  </si>
  <si>
    <t>2*(F:G)+4*(H:I)+1*K</t>
  </si>
  <si>
    <t>2*(F:G)+4*(H:I)</t>
  </si>
  <si>
    <r>
      <t xml:space="preserve">Onder verrekenprijs wordt o.a verstaan: het uurtarief </t>
    </r>
    <r>
      <rPr>
        <b/>
        <sz val="9"/>
        <color theme="1"/>
        <rFont val="Verdana"/>
        <family val="2"/>
      </rPr>
      <t>inclusief</t>
    </r>
    <r>
      <rPr>
        <sz val="9"/>
        <color theme="1"/>
        <rFont val="Verdana"/>
        <family val="2"/>
      </rPr>
      <t xml:space="preserve"> alle directe en indirecte kosten zoals o.a. loon, sociale lasten, algemene en voorrijkosten, winst en risico en dergelijke exclusief de verschuldigde omzetbelasting.</t>
    </r>
  </si>
  <si>
    <t>Verrekenprijs per eenheid verhuur woning
Aanvullend</t>
  </si>
  <si>
    <t>Verrekenprijs per eenheid pacht boerderij
Aanvullend</t>
  </si>
  <si>
    <t>Verrekenprijs per eenheid plukze-woning
Aanvullend</t>
  </si>
  <si>
    <r>
      <t xml:space="preserve">Let op calculatieformulier (bijlage 3) voor de prijsvorming:
Bij storingen: Op deze staat van verrekenprijzen manuurtarieven is het calculatieformulier en derhalve de opslag van 6% </t>
    </r>
    <r>
      <rPr>
        <b/>
        <sz val="9"/>
        <color theme="1"/>
        <rFont val="Verdana"/>
        <family val="2"/>
      </rPr>
      <t>niet</t>
    </r>
    <r>
      <rPr>
        <sz val="9"/>
        <color theme="1"/>
        <rFont val="Verdana"/>
        <family val="2"/>
      </rPr>
      <t xml:space="preserve"> van toepassing.
Bij overige Nadere Opdrachten Variabel:  Op deze verrekenstaat van manuurtarieven is het calculatieformulier en derhalve de opslag van 6% </t>
    </r>
    <r>
      <rPr>
        <b/>
        <sz val="9"/>
        <color theme="1"/>
        <rFont val="Verdana"/>
        <family val="2"/>
      </rPr>
      <t>wel</t>
    </r>
    <r>
      <rPr>
        <sz val="9"/>
        <color theme="1"/>
        <rFont val="Verdana"/>
        <family val="2"/>
      </rPr>
      <t xml:space="preserve"> van toepassing. </t>
    </r>
  </si>
  <si>
    <r>
      <t xml:space="preserve">Let op calculatieformulier (bijlage 3) voor de prijsvorming:
Voor deze staat van verrekenprijzen elementtarieven is het calculatieformulier </t>
    </r>
    <r>
      <rPr>
        <b/>
        <sz val="9"/>
        <color theme="1"/>
        <rFont val="Verdana"/>
        <family val="2"/>
      </rPr>
      <t xml:space="preserve">niet </t>
    </r>
    <r>
      <rPr>
        <sz val="9"/>
        <color theme="1"/>
        <rFont val="Verdana"/>
        <family val="2"/>
      </rPr>
      <t xml:space="preserve">van toepassing en derhalve zijn ook de opslagen </t>
    </r>
    <r>
      <rPr>
        <b/>
        <sz val="9"/>
        <color theme="1"/>
        <rFont val="Verdana"/>
        <family val="2"/>
      </rPr>
      <t>niet</t>
    </r>
    <r>
      <rPr>
        <sz val="9"/>
        <color theme="1"/>
        <rFont val="Verdana"/>
        <family val="2"/>
      </rPr>
      <t xml:space="preserve"> van toepassing.</t>
    </r>
  </si>
  <si>
    <r>
      <t>Onder verrekenprijs wordto.a  verstaan: het uurtarief inclusief alle directe en indirecte kosten zoals omschreven in bepaling 00.02.35-91. Dit</t>
    </r>
    <r>
      <rPr>
        <b/>
        <sz val="11"/>
        <color theme="1"/>
        <rFont val="Calibri"/>
        <family val="2"/>
        <scheme val="minor"/>
      </rPr>
      <t xml:space="preserve"> exclusief </t>
    </r>
    <r>
      <rPr>
        <sz val="11"/>
        <color theme="1"/>
        <rFont val="Calibri"/>
        <family val="2"/>
        <scheme val="minor"/>
      </rPr>
      <t xml:space="preserve">winst, risico en algemene kosten en de verschuldigde omzetbelasting. De eenheidsprijzen moeten </t>
    </r>
    <r>
      <rPr>
        <b/>
        <sz val="11"/>
        <color theme="1"/>
        <rFont val="Calibri"/>
        <family val="2"/>
        <scheme val="minor"/>
      </rPr>
      <t>inclusief</t>
    </r>
    <r>
      <rPr>
        <sz val="11"/>
        <color theme="1"/>
        <rFont val="Calibri"/>
        <family val="2"/>
        <scheme val="minor"/>
      </rPr>
      <t xml:space="preserve"> 10% opslag bouwstoffen zijn. </t>
    </r>
  </si>
  <si>
    <r>
      <t xml:space="preserve">Let op calculatieformulier (bijlage 3) voor de prijsvorming:
De opslag Bouwstoffen van 10% op materialen wordt geacht te zijn inbegrepen in deze staat van verrekenprijzen asbestsanering en mag </t>
    </r>
    <r>
      <rPr>
        <b/>
        <sz val="9"/>
        <color theme="1"/>
        <rFont val="Verdana"/>
        <family val="2"/>
      </rPr>
      <t>niet</t>
    </r>
    <r>
      <rPr>
        <sz val="9"/>
        <color theme="1"/>
        <rFont val="Verdana"/>
        <family val="2"/>
      </rPr>
      <t xml:space="preserve"> nogmaals worden toegevoegd in het calculatieformulier.
De opslag Winst en Risico van 6% op materialen en uurtarieven zoals vermeld in het calculatieformulier zijn </t>
    </r>
    <r>
      <rPr>
        <b/>
        <sz val="9"/>
        <color theme="1"/>
        <rFont val="Verdana"/>
        <family val="2"/>
      </rPr>
      <t>wel</t>
    </r>
    <r>
      <rPr>
        <sz val="9"/>
        <color theme="1"/>
        <rFont val="Verdana"/>
        <family val="2"/>
      </rPr>
      <t xml:space="preserve"> van toepassing. </t>
    </r>
  </si>
  <si>
    <r>
      <t xml:space="preserve">Ondergetekende verklaart, dat voor alle werkzaamheden, leveringen en dienstendie overeenkomstig het bestek Planmatig </t>
    </r>
    <r>
      <rPr>
        <b/>
        <sz val="9"/>
        <color theme="1"/>
        <rFont val="Verdana"/>
        <family val="2"/>
      </rPr>
      <t xml:space="preserve">Onderhoud Pachtboerderijen </t>
    </r>
    <r>
      <rPr>
        <sz val="9"/>
        <color theme="1"/>
        <rFont val="Verdana"/>
        <family val="2"/>
      </rPr>
      <t xml:space="preserve">voor verrekening in aanmerking komen, de bovenstaande </t>
    </r>
    <r>
      <rPr>
        <u/>
        <sz val="9"/>
        <color theme="1"/>
        <rFont val="Verdana"/>
        <family val="2"/>
      </rPr>
      <t>vaste</t>
    </r>
    <r>
      <rPr>
        <sz val="9"/>
        <color theme="1"/>
        <rFont val="Verdana"/>
        <family val="2"/>
      </rPr>
      <t xml:space="preserve"> tarieven (exclusief BTW)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Verdana"/>
        <family val="2"/>
      </rPr>
      <t xml:space="preserve">gelden. </t>
    </r>
  </si>
  <si>
    <r>
      <t xml:space="preserve">Ondergetekende verklaart, dat voor alle werkzaamheden, leveringen en diensten die overeenkomstig  de </t>
    </r>
    <r>
      <rPr>
        <b/>
        <sz val="9"/>
        <color theme="1"/>
        <rFont val="Verdana"/>
        <family val="2"/>
      </rPr>
      <t>Raamovereenkomst</t>
    </r>
    <r>
      <rPr>
        <sz val="9"/>
        <color theme="1"/>
        <rFont val="Verdana"/>
        <family val="2"/>
      </rPr>
      <t xml:space="preserve"> </t>
    </r>
    <r>
      <rPr>
        <b/>
        <sz val="9"/>
        <color theme="1"/>
        <rFont val="Verdana"/>
        <family val="2"/>
      </rPr>
      <t>Integraal Onderhoud Divers Vastgoed (RIODV) aan Verhuurwoningen, Pachtboerderijen en Plukze-woningen</t>
    </r>
    <r>
      <rPr>
        <sz val="9"/>
        <color theme="1"/>
        <rFont val="Verdana"/>
        <family val="2"/>
      </rPr>
      <t xml:space="preserve"> voor verrekening in aanmerking komen, de bovenstaande </t>
    </r>
    <r>
      <rPr>
        <u/>
        <sz val="9"/>
        <color theme="1"/>
        <rFont val="Verdana"/>
        <family val="2"/>
      </rPr>
      <t>vaste</t>
    </r>
    <r>
      <rPr>
        <sz val="9"/>
        <color theme="1"/>
        <rFont val="Verdana"/>
        <family val="2"/>
      </rPr>
      <t xml:space="preserve"> tarieven (exclusief BTW)</t>
    </r>
    <r>
      <rPr>
        <sz val="10"/>
        <color theme="1"/>
        <rFont val="Arial"/>
        <family val="2"/>
      </rPr>
      <t xml:space="preserve"> </t>
    </r>
    <r>
      <rPr>
        <sz val="9"/>
        <color theme="1"/>
        <rFont val="Verdana"/>
        <family val="2"/>
      </rPr>
      <t>gelden.</t>
    </r>
  </si>
  <si>
    <r>
      <t xml:space="preserve">Onder verrekenprijs wordt o.a. verstaan: het uurtarief inclusief alle directe en indirecte kosten zoals omschreven in bepaling 00.02.35-91. Dit is </t>
    </r>
    <r>
      <rPr>
        <b/>
        <sz val="9"/>
        <color theme="1"/>
        <rFont val="Verdana"/>
        <family val="2"/>
      </rPr>
      <t>exclusief</t>
    </r>
    <r>
      <rPr>
        <sz val="9"/>
        <color theme="1"/>
        <rFont val="Verdana"/>
        <family val="2"/>
      </rPr>
      <t xml:space="preserve">  verschuldigde omzetbelasting.</t>
    </r>
  </si>
  <si>
    <r>
      <t xml:space="preserve">Onder verrekenprijs wordt o.a  verstaan: het uurtarief inclusief alle directe en indirecte kosten zoals omschreven in bepaling 00.02.35-91. Dit is </t>
    </r>
    <r>
      <rPr>
        <b/>
        <sz val="9"/>
        <color theme="1"/>
        <rFont val="Verdana"/>
        <family val="2"/>
      </rPr>
      <t>exclusief</t>
    </r>
    <r>
      <rPr>
        <sz val="9"/>
        <color theme="1"/>
        <rFont val="Verdana"/>
        <family val="2"/>
      </rPr>
      <t xml:space="preserve"> de verschuldigde omzetbelasting. De eenheidsprijzen moeten </t>
    </r>
    <r>
      <rPr>
        <b/>
        <sz val="9"/>
        <color theme="1"/>
        <rFont val="Verdana"/>
        <family val="2"/>
      </rPr>
      <t xml:space="preserve">inclusief </t>
    </r>
    <r>
      <rPr>
        <sz val="9"/>
        <color theme="1"/>
        <rFont val="Verdana"/>
        <family val="2"/>
      </rPr>
      <t xml:space="preserve">10% opslag bouwstoffen zijn.  </t>
    </r>
  </si>
  <si>
    <r>
      <t xml:space="preserve">Let op calculatieformulier (bijlage 3) voor de prijsvorming:
De opslag Bouwstoffen van 10% op materialen wordt geacht te zijn inbegrepen in deze staat van verrekenprijzen planmatig onderhoud en mag </t>
    </r>
    <r>
      <rPr>
        <b/>
        <sz val="9"/>
        <color theme="1"/>
        <rFont val="Verdana"/>
        <family val="2"/>
      </rPr>
      <t>niet</t>
    </r>
    <r>
      <rPr>
        <sz val="9"/>
        <color theme="1"/>
        <rFont val="Verdana"/>
        <family val="2"/>
      </rPr>
      <t xml:space="preserve"> nogmaals worden toegevoegd in het calculatieformulier.
De opslag Winst en Risico van 6% op materialen en uurtarieven zoals vermeld in het calculatieformulier zijn </t>
    </r>
    <r>
      <rPr>
        <b/>
        <sz val="9"/>
        <color theme="1"/>
        <rFont val="Verdana"/>
        <family val="2"/>
      </rPr>
      <t>wel</t>
    </r>
    <r>
      <rPr>
        <sz val="9"/>
        <color theme="1"/>
        <rFont val="Verdana"/>
        <family val="2"/>
      </rPr>
      <t xml:space="preserve"> van toepassing.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</si>
</sst>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5" formatCode="&quot;€&quot;\ #,##0;&quot;€&quot;\ \-#,##0"/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_ &quot;€&quot;\ * #,##0_ ;_ &quot;€&quot;\ * \-#,##0_ ;_ &quot;€&quot;\ * &quot;-&quot;??_ ;_ @_ "/>
    <numFmt numFmtId="165" formatCode="_-&quot;€&quot;\ * #,##0.00_-;_-&quot;€&quot;\ * #,##0.00\-;_-&quot;€&quot;\ * &quot;-&quot;??_-;_-@_-"/>
    <numFmt numFmtId="166" formatCode="&quot;€&quot;\ #,##0.00"/>
    <numFmt numFmtId="167" formatCode="_ * #,##0_ ;_ * \-#,##0_ ;_ * &quot;-&quot;??_ ;_ @_ "/>
  </numFmts>
  <fonts count="36">
    <font>
      <sz val="9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u/>
      <sz val="9"/>
      <color theme="1"/>
      <name val="Verdana"/>
      <family val="2"/>
    </font>
    <font>
      <sz val="10"/>
      <color theme="1"/>
      <name val="Arial"/>
      <family val="2"/>
    </font>
    <font>
      <b/>
      <sz val="9"/>
      <color rgb="FFFF0000"/>
      <name val="Verdana"/>
      <family val="2"/>
    </font>
    <font>
      <sz val="9"/>
      <color rgb="FF00B050"/>
      <name val="Verdana"/>
      <family val="2"/>
    </font>
    <font>
      <sz val="7"/>
      <color rgb="FF00B050"/>
      <name val="Verdana"/>
      <family val="2"/>
    </font>
    <font>
      <sz val="9"/>
      <name val="Verdana"/>
      <family val="2"/>
    </font>
    <font>
      <b/>
      <sz val="9"/>
      <name val="Verdana"/>
      <family val="2"/>
    </font>
    <font>
      <u/>
      <sz val="9"/>
      <color theme="10"/>
      <name val="Verdana"/>
      <family val="2"/>
    </font>
    <font>
      <u/>
      <sz val="11.5"/>
      <color theme="10"/>
      <name val="Arial"/>
      <family val="2"/>
    </font>
    <font>
      <sz val="10"/>
      <name val="Univers"/>
      <family val="2"/>
    </font>
    <font>
      <sz val="10"/>
      <color indexed="8"/>
      <name val="Arial"/>
      <family val="2"/>
    </font>
    <font>
      <sz val="9"/>
      <color indexed="8"/>
      <name val="Verdana"/>
      <family val="2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name val="GillSans"/>
      <family val="2"/>
    </font>
    <font>
      <sz val="10"/>
      <name val="MS Sans Serif"/>
      <family val="2"/>
    </font>
    <font>
      <sz val="12"/>
      <color theme="1"/>
      <name val="Calibri"/>
      <family val="2"/>
      <scheme val="minor"/>
    </font>
    <font>
      <sz val="9"/>
      <name val="Calibri"/>
      <family val="2"/>
    </font>
    <font>
      <b/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9"/>
      <color rgb="FF000000"/>
      <name val="Verdana"/>
      <family val="2"/>
    </font>
    <font>
      <sz val="9"/>
      <color rgb="FF000000"/>
      <name val="Verdana"/>
      <family val="2"/>
    </font>
    <font>
      <sz val="9"/>
      <color rgb="FFFF000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D9D9D9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7">
    <xf numFmtId="0" fontId="0" fillId="0" borderId="0"/>
    <xf numFmtId="0" fontId="7" fillId="0" borderId="0"/>
    <xf numFmtId="44" fontId="10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2">
      <alignment horizontal="center" vertical="center" wrapText="1"/>
    </xf>
    <xf numFmtId="165" fontId="21" fillId="0" borderId="0"/>
    <xf numFmtId="166" fontId="22" fillId="0" borderId="0" applyFont="0" applyFill="0" applyBorder="0" applyAlignment="0" applyProtection="0"/>
    <xf numFmtId="165" fontId="21" fillId="0" borderId="0"/>
    <xf numFmtId="166" fontId="10" fillId="0" borderId="0" applyFont="0" applyFill="0" applyBorder="0" applyAlignment="0" applyProtection="0"/>
    <xf numFmtId="0" fontId="23" fillId="0" borderId="0" applyNumberFormat="0" applyFill="0" applyBorder="0" applyProtection="0">
      <alignment vertical="top" wrapText="1"/>
    </xf>
    <xf numFmtId="0" fontId="7" fillId="0" borderId="0"/>
    <xf numFmtId="0" fontId="6" fillId="0" borderId="0"/>
    <xf numFmtId="0" fontId="6" fillId="0" borderId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7" fillId="0" borderId="0"/>
    <xf numFmtId="0" fontId="7" fillId="0" borderId="0"/>
    <xf numFmtId="0" fontId="6" fillId="0" borderId="0"/>
    <xf numFmtId="0" fontId="25" fillId="0" borderId="0"/>
    <xf numFmtId="0" fontId="26" fillId="0" borderId="0"/>
    <xf numFmtId="0" fontId="7" fillId="0" borderId="0"/>
    <xf numFmtId="0" fontId="6" fillId="0" borderId="0"/>
    <xf numFmtId="0" fontId="12" fillId="0" borderId="0"/>
    <xf numFmtId="0" fontId="7" fillId="0" borderId="0"/>
    <xf numFmtId="0" fontId="6" fillId="0" borderId="0"/>
    <xf numFmtId="0" fontId="27" fillId="0" borderId="0"/>
    <xf numFmtId="0" fontId="21" fillId="0" borderId="0"/>
    <xf numFmtId="0" fontId="7" fillId="0" borderId="0"/>
    <xf numFmtId="16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93">
    <xf numFmtId="0" fontId="0" fillId="0" borderId="0" xfId="0"/>
    <xf numFmtId="9" fontId="0" fillId="0" borderId="0" xfId="0" applyNumberFormat="1"/>
    <xf numFmtId="0" fontId="5" fillId="0" borderId="0" xfId="33"/>
    <xf numFmtId="9" fontId="5" fillId="0" borderId="0" xfId="33" applyNumberFormat="1"/>
    <xf numFmtId="1" fontId="5" fillId="0" borderId="0" xfId="33" applyNumberFormat="1"/>
    <xf numFmtId="0" fontId="5" fillId="0" borderId="0" xfId="33" applyFill="1" applyBorder="1"/>
    <xf numFmtId="164" fontId="13" fillId="0" borderId="7" xfId="33" applyNumberFormat="1" applyFont="1" applyBorder="1" applyAlignment="1">
      <alignment vertical="center"/>
    </xf>
    <xf numFmtId="0" fontId="14" fillId="0" borderId="0" xfId="33" applyFont="1" applyBorder="1" applyAlignment="1">
      <alignment vertical="center"/>
    </xf>
    <xf numFmtId="0" fontId="15" fillId="0" borderId="0" xfId="33" applyFont="1" applyBorder="1" applyAlignment="1">
      <alignment vertical="center"/>
    </xf>
    <xf numFmtId="0" fontId="13" fillId="0" borderId="0" xfId="33" applyFont="1" applyBorder="1" applyAlignment="1">
      <alignment vertical="center"/>
    </xf>
    <xf numFmtId="0" fontId="5" fillId="0" borderId="8" xfId="33" applyBorder="1" applyAlignment="1">
      <alignment vertical="center"/>
    </xf>
    <xf numFmtId="44" fontId="0" fillId="0" borderId="0" xfId="34" applyFont="1"/>
    <xf numFmtId="9" fontId="0" fillId="0" borderId="0" xfId="35" applyFont="1"/>
    <xf numFmtId="0" fontId="5" fillId="0" borderId="14" xfId="33" applyBorder="1" applyAlignment="1">
      <alignment vertical="center"/>
    </xf>
    <xf numFmtId="0" fontId="5" fillId="0" borderId="1" xfId="33" applyBorder="1"/>
    <xf numFmtId="1" fontId="5" fillId="0" borderId="1" xfId="33" applyNumberFormat="1" applyBorder="1" applyAlignment="1">
      <alignment horizontal="center"/>
    </xf>
    <xf numFmtId="0" fontId="5" fillId="0" borderId="1" xfId="33" applyBorder="1" applyAlignment="1">
      <alignment wrapText="1"/>
    </xf>
    <xf numFmtId="0" fontId="5" fillId="0" borderId="16" xfId="33" applyBorder="1" applyAlignment="1">
      <alignment vertical="center"/>
    </xf>
    <xf numFmtId="0" fontId="5" fillId="0" borderId="27" xfId="33" applyBorder="1" applyAlignment="1">
      <alignment wrapText="1"/>
    </xf>
    <xf numFmtId="0" fontId="5" fillId="0" borderId="28" xfId="33" applyBorder="1" applyAlignment="1">
      <alignment vertical="center"/>
    </xf>
    <xf numFmtId="1" fontId="5" fillId="0" borderId="13" xfId="33" applyNumberFormat="1" applyBorder="1" applyAlignment="1">
      <alignment horizontal="center"/>
    </xf>
    <xf numFmtId="164" fontId="5" fillId="0" borderId="17" xfId="33" applyNumberFormat="1" applyFill="1" applyBorder="1" applyAlignment="1">
      <alignment vertical="center"/>
    </xf>
    <xf numFmtId="1" fontId="5" fillId="0" borderId="18" xfId="33" applyNumberFormat="1" applyBorder="1" applyAlignment="1">
      <alignment horizontal="center"/>
    </xf>
    <xf numFmtId="0" fontId="30" fillId="0" borderId="18" xfId="33" applyFont="1" applyBorder="1"/>
    <xf numFmtId="0" fontId="5" fillId="0" borderId="29" xfId="33" applyBorder="1"/>
    <xf numFmtId="0" fontId="5" fillId="0" borderId="19" xfId="33" applyBorder="1" applyAlignment="1">
      <alignment vertical="center"/>
    </xf>
    <xf numFmtId="0" fontId="5" fillId="0" borderId="13" xfId="33" applyBorder="1"/>
    <xf numFmtId="43" fontId="0" fillId="0" borderId="0" xfId="36" applyFont="1"/>
    <xf numFmtId="167" fontId="0" fillId="0" borderId="0" xfId="36" applyNumberFormat="1" applyFont="1"/>
    <xf numFmtId="0" fontId="5" fillId="0" borderId="18" xfId="33" applyBorder="1"/>
    <xf numFmtId="164" fontId="16" fillId="0" borderId="13" xfId="34" applyNumberFormat="1" applyFont="1" applyFill="1" applyBorder="1" applyAlignment="1">
      <alignment vertical="center"/>
    </xf>
    <xf numFmtId="164" fontId="16" fillId="0" borderId="1" xfId="34" applyNumberFormat="1" applyFont="1" applyFill="1" applyBorder="1" applyAlignment="1">
      <alignment vertical="center"/>
    </xf>
    <xf numFmtId="0" fontId="9" fillId="0" borderId="17" xfId="33" applyFont="1" applyBorder="1" applyAlignment="1">
      <alignment vertical="center"/>
    </xf>
    <xf numFmtId="0" fontId="17" fillId="0" borderId="18" xfId="33" applyFont="1" applyBorder="1" applyAlignment="1">
      <alignment horizontal="center" vertical="center"/>
    </xf>
    <xf numFmtId="0" fontId="17" fillId="0" borderId="18" xfId="33" applyFont="1" applyBorder="1" applyAlignment="1">
      <alignment vertical="center"/>
    </xf>
    <xf numFmtId="0" fontId="16" fillId="0" borderId="18" xfId="33" applyFont="1" applyFill="1" applyBorder="1" applyAlignment="1">
      <alignment horizontal="left" vertical="center"/>
    </xf>
    <xf numFmtId="0" fontId="9" fillId="0" borderId="31" xfId="33" applyFont="1" applyBorder="1" applyAlignment="1">
      <alignment vertical="top" wrapText="1"/>
    </xf>
    <xf numFmtId="0" fontId="9" fillId="0" borderId="32" xfId="33" applyFont="1" applyFill="1" applyBorder="1" applyAlignment="1">
      <alignment vertical="top" wrapText="1"/>
    </xf>
    <xf numFmtId="0" fontId="30" fillId="0" borderId="32" xfId="33" applyFont="1" applyBorder="1" applyAlignment="1">
      <alignment vertical="top" wrapText="1"/>
    </xf>
    <xf numFmtId="0" fontId="9" fillId="0" borderId="32" xfId="33" applyFont="1" applyBorder="1" applyAlignment="1">
      <alignment vertical="top" wrapText="1"/>
    </xf>
    <xf numFmtId="0" fontId="9" fillId="0" borderId="33" xfId="33" applyFont="1" applyBorder="1" applyAlignment="1">
      <alignment vertical="top" wrapText="1"/>
    </xf>
    <xf numFmtId="0" fontId="10" fillId="0" borderId="0" xfId="33" applyFont="1" applyAlignment="1">
      <alignment vertical="center"/>
    </xf>
    <xf numFmtId="0" fontId="32" fillId="0" borderId="0" xfId="33" applyFont="1" applyFill="1"/>
    <xf numFmtId="9" fontId="32" fillId="0" borderId="0" xfId="33" applyNumberFormat="1" applyFont="1" applyFill="1"/>
    <xf numFmtId="9" fontId="32" fillId="0" borderId="0" xfId="35" applyFont="1" applyFill="1"/>
    <xf numFmtId="43" fontId="32" fillId="0" borderId="0" xfId="36" applyFont="1" applyFill="1"/>
    <xf numFmtId="167" fontId="32" fillId="0" borderId="0" xfId="36" applyNumberFormat="1" applyFont="1" applyFill="1"/>
    <xf numFmtId="0" fontId="9" fillId="0" borderId="1" xfId="33" applyFont="1" applyBorder="1" applyAlignment="1">
      <alignment vertical="center" wrapText="1"/>
    </xf>
    <xf numFmtId="0" fontId="9" fillId="0" borderId="1" xfId="33" applyFont="1" applyBorder="1" applyAlignment="1">
      <alignment horizontal="center" vertical="center" wrapText="1"/>
    </xf>
    <xf numFmtId="0" fontId="9" fillId="0" borderId="1" xfId="33" applyFont="1" applyBorder="1" applyAlignment="1">
      <alignment vertical="top" wrapText="1"/>
    </xf>
    <xf numFmtId="0" fontId="10" fillId="0" borderId="0" xfId="33" applyFont="1"/>
    <xf numFmtId="0" fontId="33" fillId="0" borderId="1" xfId="33" applyFont="1" applyBorder="1" applyAlignment="1">
      <alignment vertical="center" wrapText="1"/>
    </xf>
    <xf numFmtId="0" fontId="33" fillId="4" borderId="1" xfId="33" applyFont="1" applyFill="1" applyBorder="1" applyAlignment="1">
      <alignment horizontal="right" vertical="center"/>
    </xf>
    <xf numFmtId="0" fontId="33" fillId="4" borderId="1" xfId="33" applyFont="1" applyFill="1" applyBorder="1" applyAlignment="1">
      <alignment vertical="center" wrapText="1"/>
    </xf>
    <xf numFmtId="0" fontId="34" fillId="0" borderId="1" xfId="33" applyFont="1" applyBorder="1" applyAlignment="1">
      <alignment vertical="center" wrapText="1"/>
    </xf>
    <xf numFmtId="1" fontId="10" fillId="0" borderId="1" xfId="33" applyNumberFormat="1" applyFont="1" applyFill="1" applyBorder="1" applyAlignment="1">
      <alignment horizontal="center"/>
    </xf>
    <xf numFmtId="0" fontId="33" fillId="0" borderId="1" xfId="33" applyFont="1" applyBorder="1" applyAlignment="1">
      <alignment vertical="center"/>
    </xf>
    <xf numFmtId="0" fontId="34" fillId="0" borderId="1" xfId="33" applyFont="1" applyFill="1" applyBorder="1" applyAlignment="1">
      <alignment vertical="center" wrapText="1"/>
    </xf>
    <xf numFmtId="1" fontId="10" fillId="0" borderId="1" xfId="33" applyNumberFormat="1" applyFont="1" applyBorder="1" applyAlignment="1">
      <alignment horizontal="center"/>
    </xf>
    <xf numFmtId="0" fontId="10" fillId="0" borderId="35" xfId="33" applyFont="1" applyBorder="1" applyAlignment="1">
      <alignment vertical="center"/>
    </xf>
    <xf numFmtId="0" fontId="10" fillId="0" borderId="8" xfId="33" applyFont="1" applyBorder="1" applyAlignment="1">
      <alignment vertical="center"/>
    </xf>
    <xf numFmtId="0" fontId="10" fillId="0" borderId="0" xfId="33" applyFont="1" applyBorder="1"/>
    <xf numFmtId="0" fontId="10" fillId="0" borderId="7" xfId="33" applyFont="1" applyBorder="1"/>
    <xf numFmtId="0" fontId="10" fillId="0" borderId="18" xfId="33" applyFont="1" applyFill="1" applyBorder="1" applyAlignment="1">
      <alignment wrapText="1"/>
    </xf>
    <xf numFmtId="0" fontId="10" fillId="0" borderId="26" xfId="33" applyFont="1" applyFill="1" applyBorder="1" applyAlignment="1">
      <alignment wrapText="1"/>
    </xf>
    <xf numFmtId="0" fontId="10" fillId="0" borderId="1" xfId="33" applyFont="1" applyFill="1" applyBorder="1" applyAlignment="1">
      <alignment wrapText="1"/>
    </xf>
    <xf numFmtId="0" fontId="10" fillId="3" borderId="0" xfId="33" applyFont="1" applyFill="1"/>
    <xf numFmtId="0" fontId="10" fillId="0" borderId="19" xfId="33" applyFont="1" applyFill="1" applyBorder="1" applyAlignment="1">
      <alignment vertical="center"/>
    </xf>
    <xf numFmtId="0" fontId="10" fillId="0" borderId="28" xfId="33" applyFont="1" applyFill="1" applyBorder="1" applyAlignment="1">
      <alignment vertical="center"/>
    </xf>
    <xf numFmtId="0" fontId="10" fillId="0" borderId="16" xfId="33" applyFont="1" applyFill="1" applyBorder="1" applyAlignment="1">
      <alignment vertical="center"/>
    </xf>
    <xf numFmtId="0" fontId="9" fillId="0" borderId="0" xfId="0" applyFont="1"/>
    <xf numFmtId="44" fontId="0" fillId="0" borderId="0" xfId="0" applyNumberFormat="1"/>
    <xf numFmtId="44" fontId="9" fillId="0" borderId="0" xfId="0" applyNumberFormat="1" applyFont="1"/>
    <xf numFmtId="1" fontId="0" fillId="0" borderId="1" xfId="0" applyNumberFormat="1" applyBorder="1"/>
    <xf numFmtId="164" fontId="16" fillId="0" borderId="18" xfId="34" applyNumberFormat="1" applyFont="1" applyFill="1" applyBorder="1" applyAlignment="1">
      <alignment vertical="center"/>
    </xf>
    <xf numFmtId="164" fontId="16" fillId="0" borderId="26" xfId="34" applyNumberFormat="1" applyFont="1" applyFill="1" applyBorder="1" applyAlignment="1">
      <alignment vertical="center"/>
    </xf>
    <xf numFmtId="44" fontId="5" fillId="0" borderId="12" xfId="33" applyNumberFormat="1" applyFill="1" applyBorder="1" applyAlignment="1">
      <alignment vertical="center"/>
    </xf>
    <xf numFmtId="1" fontId="5" fillId="0" borderId="26" xfId="33" applyNumberFormat="1" applyBorder="1" applyAlignment="1">
      <alignment horizontal="center"/>
    </xf>
    <xf numFmtId="0" fontId="5" fillId="0" borderId="38" xfId="33" applyBorder="1"/>
    <xf numFmtId="0" fontId="5" fillId="0" borderId="15" xfId="33" applyBorder="1"/>
    <xf numFmtId="0" fontId="5" fillId="0" borderId="26" xfId="33" applyBorder="1" applyAlignment="1">
      <alignment wrapText="1"/>
    </xf>
    <xf numFmtId="1" fontId="5" fillId="0" borderId="26" xfId="33" applyNumberFormat="1" applyBorder="1" applyAlignment="1">
      <alignment horizontal="center" vertical="center"/>
    </xf>
    <xf numFmtId="44" fontId="13" fillId="0" borderId="12" xfId="33" applyNumberFormat="1" applyFont="1" applyBorder="1" applyAlignment="1">
      <alignment vertical="center"/>
    </xf>
    <xf numFmtId="44" fontId="10" fillId="0" borderId="1" xfId="33" applyNumberFormat="1" applyFont="1" applyFill="1" applyBorder="1" applyAlignment="1">
      <alignment vertical="center"/>
    </xf>
    <xf numFmtId="44" fontId="13" fillId="0" borderId="34" xfId="33" applyNumberFormat="1" applyFont="1" applyBorder="1" applyAlignment="1">
      <alignment vertical="center"/>
    </xf>
    <xf numFmtId="0" fontId="35" fillId="0" borderId="0" xfId="0" applyFont="1" applyAlignment="1">
      <alignment horizontal="left"/>
    </xf>
    <xf numFmtId="0" fontId="9" fillId="0" borderId="40" xfId="0" applyFont="1" applyBorder="1"/>
    <xf numFmtId="0" fontId="0" fillId="0" borderId="20" xfId="0" applyBorder="1"/>
    <xf numFmtId="0" fontId="0" fillId="0" borderId="41" xfId="0" applyBorder="1"/>
    <xf numFmtId="0" fontId="0" fillId="0" borderId="2" xfId="0" applyBorder="1"/>
    <xf numFmtId="44" fontId="0" fillId="0" borderId="2" xfId="0" applyNumberFormat="1" applyBorder="1"/>
    <xf numFmtId="44" fontId="0" fillId="0" borderId="42" xfId="0" applyNumberFormat="1" applyBorder="1"/>
    <xf numFmtId="0" fontId="0" fillId="0" borderId="44" xfId="0" applyBorder="1"/>
    <xf numFmtId="44" fontId="0" fillId="0" borderId="44" xfId="0" applyNumberFormat="1" applyBorder="1"/>
    <xf numFmtId="44" fontId="0" fillId="0" borderId="1" xfId="0" applyNumberFormat="1" applyBorder="1"/>
    <xf numFmtId="44" fontId="9" fillId="0" borderId="18" xfId="0" applyNumberFormat="1" applyFont="1" applyBorder="1" applyAlignment="1">
      <alignment horizontal="center"/>
    </xf>
    <xf numFmtId="0" fontId="0" fillId="0" borderId="0" xfId="0" applyFont="1"/>
    <xf numFmtId="44" fontId="9" fillId="0" borderId="18" xfId="0" applyNumberFormat="1" applyFont="1" applyBorder="1" applyAlignment="1">
      <alignment horizontal="right"/>
    </xf>
    <xf numFmtId="0" fontId="0" fillId="0" borderId="0" xfId="0" applyProtection="1"/>
    <xf numFmtId="1" fontId="0" fillId="0" borderId="0" xfId="0" applyNumberFormat="1" applyProtection="1"/>
    <xf numFmtId="0" fontId="9" fillId="0" borderId="19" xfId="0" applyFont="1" applyBorder="1" applyAlignment="1" applyProtection="1">
      <alignment vertical="top" wrapText="1"/>
    </xf>
    <xf numFmtId="0" fontId="9" fillId="0" borderId="32" xfId="0" applyFont="1" applyFill="1" applyBorder="1" applyAlignment="1" applyProtection="1">
      <alignment vertical="top" wrapText="1"/>
    </xf>
    <xf numFmtId="0" fontId="9" fillId="0" borderId="18" xfId="0" applyFont="1" applyFill="1" applyBorder="1" applyAlignment="1" applyProtection="1">
      <alignment vertical="top" wrapText="1"/>
    </xf>
    <xf numFmtId="0" fontId="9" fillId="0" borderId="21" xfId="0" applyFont="1" applyBorder="1" applyAlignment="1" applyProtection="1">
      <alignment vertical="top" wrapText="1"/>
    </xf>
    <xf numFmtId="0" fontId="9" fillId="0" borderId="18" xfId="0" applyFont="1" applyBorder="1" applyAlignment="1" applyProtection="1">
      <alignment horizontal="left" vertical="top" wrapText="1"/>
    </xf>
    <xf numFmtId="1" fontId="9" fillId="0" borderId="20" xfId="0" applyNumberFormat="1" applyFont="1" applyBorder="1" applyAlignment="1" applyProtection="1">
      <alignment vertical="top" wrapText="1"/>
    </xf>
    <xf numFmtId="0" fontId="0" fillId="0" borderId="19" xfId="0" applyBorder="1" applyAlignment="1" applyProtection="1">
      <alignment vertical="center"/>
    </xf>
    <xf numFmtId="0" fontId="16" fillId="0" borderId="26" xfId="0" applyFont="1" applyFill="1" applyBorder="1" applyAlignment="1" applyProtection="1">
      <alignment horizontal="left" vertical="center"/>
    </xf>
    <xf numFmtId="0" fontId="17" fillId="0" borderId="18" xfId="0" applyFont="1" applyBorder="1" applyAlignment="1" applyProtection="1">
      <alignment vertical="center"/>
    </xf>
    <xf numFmtId="1" fontId="17" fillId="0" borderId="18" xfId="0" applyNumberFormat="1" applyFont="1" applyBorder="1" applyAlignment="1" applyProtection="1">
      <alignment vertical="center"/>
    </xf>
    <xf numFmtId="0" fontId="9" fillId="0" borderId="17" xfId="0" applyFont="1" applyBorder="1" applyAlignment="1" applyProtection="1">
      <alignment vertical="center"/>
    </xf>
    <xf numFmtId="9" fontId="0" fillId="0" borderId="0" xfId="0" applyNumberFormat="1" applyProtection="1"/>
    <xf numFmtId="0" fontId="0" fillId="0" borderId="16" xfId="0" applyBorder="1" applyAlignment="1" applyProtection="1">
      <alignment vertical="center"/>
    </xf>
    <xf numFmtId="0" fontId="16" fillId="0" borderId="1" xfId="0" applyFont="1" applyFill="1" applyBorder="1" applyAlignment="1" applyProtection="1">
      <alignment horizontal="left" vertical="center"/>
    </xf>
    <xf numFmtId="1" fontId="0" fillId="0" borderId="1" xfId="0" applyNumberFormat="1" applyBorder="1" applyAlignment="1" applyProtection="1">
      <alignment horizontal="center"/>
    </xf>
    <xf numFmtId="44" fontId="16" fillId="0" borderId="1" xfId="2" applyNumberFormat="1" applyFont="1" applyFill="1" applyBorder="1" applyAlignment="1" applyProtection="1">
      <alignment vertical="center"/>
    </xf>
    <xf numFmtId="164" fontId="0" fillId="0" borderId="15" xfId="0" applyNumberFormat="1" applyFill="1" applyBorder="1" applyAlignment="1" applyProtection="1">
      <alignment vertical="center"/>
    </xf>
    <xf numFmtId="9" fontId="0" fillId="0" borderId="0" xfId="32" applyFont="1" applyProtection="1"/>
    <xf numFmtId="167" fontId="0" fillId="0" borderId="0" xfId="31" applyNumberFormat="1" applyFont="1" applyProtection="1"/>
    <xf numFmtId="0" fontId="0" fillId="0" borderId="0" xfId="0" applyAlignment="1" applyProtection="1">
      <alignment wrapText="1"/>
    </xf>
    <xf numFmtId="43" fontId="0" fillId="0" borderId="0" xfId="31" applyFont="1" applyProtection="1"/>
    <xf numFmtId="0" fontId="16" fillId="0" borderId="3" xfId="0" applyFont="1" applyFill="1" applyBorder="1" applyAlignment="1" applyProtection="1">
      <alignment horizontal="left" vertical="center"/>
    </xf>
    <xf numFmtId="0" fontId="16" fillId="0" borderId="3" xfId="0" applyFont="1" applyFill="1" applyBorder="1" applyAlignment="1" applyProtection="1">
      <alignment horizontal="left" vertical="center" wrapText="1"/>
    </xf>
    <xf numFmtId="44" fontId="0" fillId="0" borderId="0" xfId="2" applyFont="1" applyProtection="1"/>
    <xf numFmtId="0" fontId="0" fillId="0" borderId="36" xfId="0" applyBorder="1" applyAlignment="1" applyProtection="1">
      <alignment vertical="center"/>
    </xf>
    <xf numFmtId="1" fontId="0" fillId="0" borderId="3" xfId="0" applyNumberFormat="1" applyFont="1" applyBorder="1" applyAlignment="1" applyProtection="1">
      <alignment horizontal="center"/>
    </xf>
    <xf numFmtId="164" fontId="0" fillId="0" borderId="15" xfId="0" applyNumberFormat="1" applyFont="1" applyFill="1" applyBorder="1" applyAlignment="1" applyProtection="1">
      <alignment vertical="center"/>
    </xf>
    <xf numFmtId="0" fontId="0" fillId="0" borderId="14" xfId="0" applyBorder="1" applyAlignment="1" applyProtection="1">
      <alignment vertical="center"/>
    </xf>
    <xf numFmtId="0" fontId="13" fillId="0" borderId="13" xfId="0" applyFont="1" applyBorder="1" applyAlignment="1" applyProtection="1">
      <alignment vertical="center"/>
    </xf>
    <xf numFmtId="0" fontId="14" fillId="0" borderId="13" xfId="0" applyFont="1" applyBorder="1" applyAlignment="1" applyProtection="1">
      <alignment vertical="center"/>
    </xf>
    <xf numFmtId="164" fontId="13" fillId="0" borderId="12" xfId="0" applyNumberFormat="1" applyFont="1" applyBorder="1" applyAlignment="1" applyProtection="1">
      <alignment vertical="center"/>
    </xf>
    <xf numFmtId="0" fontId="0" fillId="0" borderId="8" xfId="0" applyBorder="1" applyAlignment="1" applyProtection="1">
      <alignment vertical="center"/>
    </xf>
    <xf numFmtId="0" fontId="14" fillId="0" borderId="0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/>
    </xf>
    <xf numFmtId="1" fontId="14" fillId="0" borderId="0" xfId="0" applyNumberFormat="1" applyFont="1" applyBorder="1" applyAlignment="1" applyProtection="1">
      <alignment vertical="center"/>
    </xf>
    <xf numFmtId="164" fontId="13" fillId="0" borderId="7" xfId="0" applyNumberFormat="1" applyFont="1" applyBorder="1" applyAlignment="1" applyProtection="1">
      <alignment vertical="center"/>
    </xf>
    <xf numFmtId="0" fontId="0" fillId="0" borderId="0" xfId="0" applyFill="1" applyBorder="1" applyProtection="1"/>
    <xf numFmtId="0" fontId="0" fillId="2" borderId="8" xfId="0" applyFill="1" applyBorder="1" applyProtection="1"/>
    <xf numFmtId="0" fontId="0" fillId="2" borderId="0" xfId="0" applyFill="1" applyBorder="1" applyProtection="1"/>
    <xf numFmtId="0" fontId="8" fillId="2" borderId="7" xfId="0" applyFont="1" applyFill="1" applyBorder="1" applyProtection="1"/>
    <xf numFmtId="0" fontId="0" fillId="2" borderId="6" xfId="0" applyFill="1" applyBorder="1" applyProtection="1"/>
    <xf numFmtId="0" fontId="0" fillId="2" borderId="5" xfId="0" applyFill="1" applyBorder="1" applyProtection="1"/>
    <xf numFmtId="0" fontId="0" fillId="2" borderId="4" xfId="0" applyFill="1" applyBorder="1" applyProtection="1"/>
    <xf numFmtId="44" fontId="16" fillId="3" borderId="1" xfId="2" applyNumberFormat="1" applyFont="1" applyFill="1" applyBorder="1" applyAlignment="1" applyProtection="1">
      <alignment vertical="center"/>
      <protection locked="0"/>
    </xf>
    <xf numFmtId="0" fontId="0" fillId="2" borderId="11" xfId="0" applyFill="1" applyBorder="1" applyProtection="1">
      <protection locked="0"/>
    </xf>
    <xf numFmtId="0" fontId="0" fillId="2" borderId="10" xfId="0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0" fontId="0" fillId="2" borderId="9" xfId="0" applyFill="1" applyBorder="1" applyProtection="1">
      <protection locked="0"/>
    </xf>
    <xf numFmtId="0" fontId="0" fillId="2" borderId="8" xfId="0" applyFill="1" applyBorder="1" applyProtection="1">
      <protection locked="0"/>
    </xf>
    <xf numFmtId="0" fontId="0" fillId="2" borderId="0" xfId="0" applyFill="1" applyBorder="1" applyProtection="1">
      <protection locked="0"/>
    </xf>
    <xf numFmtId="1" fontId="0" fillId="2" borderId="0" xfId="0" applyNumberFormat="1" applyFill="1" applyBorder="1" applyProtection="1">
      <protection locked="0"/>
    </xf>
    <xf numFmtId="0" fontId="0" fillId="2" borderId="7" xfId="0" applyFill="1" applyBorder="1" applyProtection="1">
      <protection locked="0"/>
    </xf>
    <xf numFmtId="0" fontId="0" fillId="2" borderId="0" xfId="0" applyFill="1" applyBorder="1" applyAlignment="1" applyProtection="1">
      <alignment horizontal="left" vertical="top"/>
      <protection locked="0"/>
    </xf>
    <xf numFmtId="0" fontId="8" fillId="2" borderId="7" xfId="0" applyFont="1" applyFill="1" applyBorder="1" applyProtection="1">
      <protection locked="0"/>
    </xf>
    <xf numFmtId="0" fontId="0" fillId="2" borderId="6" xfId="0" applyFill="1" applyBorder="1" applyProtection="1">
      <protection locked="0"/>
    </xf>
    <xf numFmtId="0" fontId="0" fillId="2" borderId="5" xfId="0" applyFill="1" applyBorder="1" applyProtection="1">
      <protection locked="0"/>
    </xf>
    <xf numFmtId="1" fontId="0" fillId="2" borderId="5" xfId="0" applyNumberFormat="1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9" fillId="0" borderId="18" xfId="0" applyFont="1" applyBorder="1" applyAlignment="1" applyProtection="1">
      <alignment vertical="top" wrapText="1"/>
    </xf>
    <xf numFmtId="0" fontId="29" fillId="0" borderId="21" xfId="0" applyFont="1" applyBorder="1" applyAlignment="1" applyProtection="1">
      <alignment vertical="top" wrapText="1"/>
    </xf>
    <xf numFmtId="0" fontId="29" fillId="0" borderId="17" xfId="0" applyFont="1" applyBorder="1" applyAlignment="1" applyProtection="1">
      <alignment vertical="top" wrapText="1"/>
    </xf>
    <xf numFmtId="0" fontId="9" fillId="0" borderId="28" xfId="0" applyFont="1" applyBorder="1" applyAlignment="1" applyProtection="1">
      <alignment vertical="top" wrapText="1"/>
    </xf>
    <xf numFmtId="0" fontId="9" fillId="0" borderId="26" xfId="0" applyFont="1" applyBorder="1" applyAlignment="1" applyProtection="1">
      <alignment vertical="top" wrapText="1"/>
    </xf>
    <xf numFmtId="0" fontId="9" fillId="0" borderId="26" xfId="0" applyFont="1" applyFill="1" applyBorder="1" applyAlignment="1" applyProtection="1">
      <alignment vertical="top" wrapText="1"/>
    </xf>
    <xf numFmtId="0" fontId="29" fillId="0" borderId="37" xfId="0" applyFont="1" applyBorder="1" applyAlignment="1" applyProtection="1">
      <alignment vertical="top" wrapText="1"/>
    </xf>
    <xf numFmtId="0" fontId="29" fillId="0" borderId="38" xfId="0" applyFont="1" applyBorder="1" applyAlignment="1" applyProtection="1">
      <alignment vertical="top" wrapText="1"/>
    </xf>
    <xf numFmtId="44" fontId="0" fillId="0" borderId="39" xfId="0" applyNumberFormat="1" applyBorder="1" applyProtection="1"/>
    <xf numFmtId="0" fontId="0" fillId="0" borderId="16" xfId="0" applyFont="1" applyBorder="1" applyProtection="1"/>
    <xf numFmtId="0" fontId="0" fillId="0" borderId="1" xfId="0" applyFont="1" applyFill="1" applyBorder="1" applyAlignment="1" applyProtection="1">
      <alignment horizontal="center" vertical="center"/>
    </xf>
    <xf numFmtId="0" fontId="0" fillId="0" borderId="1" xfId="0" applyFont="1" applyBorder="1" applyProtection="1"/>
    <xf numFmtId="0" fontId="0" fillId="0" borderId="1" xfId="0" quotePrefix="1" applyFont="1" applyBorder="1" applyAlignment="1" applyProtection="1">
      <alignment horizontal="center"/>
    </xf>
    <xf numFmtId="0" fontId="0" fillId="0" borderId="1" xfId="0" applyFont="1" applyBorder="1" applyAlignment="1" applyProtection="1">
      <alignment horizontal="center"/>
    </xf>
    <xf numFmtId="0" fontId="0" fillId="0" borderId="16" xfId="0" applyFont="1" applyBorder="1" applyAlignment="1" applyProtection="1">
      <alignment vertical="center"/>
    </xf>
    <xf numFmtId="0" fontId="0" fillId="0" borderId="1" xfId="0" applyFont="1" applyFill="1" applyBorder="1" applyAlignment="1" applyProtection="1">
      <alignment vertical="center"/>
    </xf>
    <xf numFmtId="0" fontId="0" fillId="0" borderId="3" xfId="0" applyFont="1" applyFill="1" applyBorder="1" applyAlignment="1" applyProtection="1">
      <alignment vertical="center"/>
    </xf>
    <xf numFmtId="164" fontId="16" fillId="0" borderId="1" xfId="2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horizontal="center" vertical="center"/>
    </xf>
    <xf numFmtId="0" fontId="0" fillId="0" borderId="1" xfId="0" quotePrefix="1" applyFont="1" applyBorder="1" applyAlignment="1" applyProtection="1">
      <alignment vertical="top" wrapText="1"/>
    </xf>
    <xf numFmtId="0" fontId="0" fillId="0" borderId="3" xfId="0" applyFont="1" applyBorder="1" applyAlignment="1" applyProtection="1">
      <alignment vertical="center"/>
    </xf>
    <xf numFmtId="164" fontId="16" fillId="0" borderId="1" xfId="2" applyNumberFormat="1" applyFont="1" applyFill="1" applyBorder="1" applyAlignment="1" applyProtection="1">
      <alignment vertical="center"/>
    </xf>
    <xf numFmtId="5" fontId="16" fillId="0" borderId="15" xfId="2" applyNumberFormat="1" applyFont="1" applyFill="1" applyBorder="1" applyAlignment="1" applyProtection="1">
      <alignment horizontal="center" vertical="center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3" xfId="0" applyFont="1" applyBorder="1" applyAlignment="1" applyProtection="1">
      <alignment vertical="center" wrapText="1"/>
    </xf>
    <xf numFmtId="5" fontId="16" fillId="0" borderId="1" xfId="2" applyNumberFormat="1" applyFont="1" applyFill="1" applyBorder="1" applyAlignment="1" applyProtection="1">
      <alignment horizontal="center" vertical="center"/>
    </xf>
    <xf numFmtId="0" fontId="0" fillId="0" borderId="16" xfId="0" applyFont="1" applyFill="1" applyBorder="1" applyAlignment="1" applyProtection="1">
      <alignment vertical="center"/>
    </xf>
    <xf numFmtId="0" fontId="0" fillId="0" borderId="36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horizontal="center" vertical="center"/>
    </xf>
    <xf numFmtId="164" fontId="16" fillId="0" borderId="1" xfId="2" quotePrefix="1" applyNumberFormat="1" applyFont="1" applyFill="1" applyBorder="1" applyAlignment="1" applyProtection="1">
      <alignment horizontal="center" vertical="center"/>
    </xf>
    <xf numFmtId="0" fontId="0" fillId="0" borderId="14" xfId="0" applyFont="1" applyBorder="1" applyAlignment="1" applyProtection="1">
      <alignment vertical="center"/>
    </xf>
    <xf numFmtId="0" fontId="14" fillId="0" borderId="22" xfId="0" applyFont="1" applyFill="1" applyBorder="1" applyAlignment="1" applyProtection="1">
      <alignment vertical="center"/>
    </xf>
    <xf numFmtId="0" fontId="13" fillId="0" borderId="0" xfId="0" applyFont="1" applyBorder="1" applyAlignment="1" applyProtection="1">
      <alignment vertical="center"/>
    </xf>
    <xf numFmtId="44" fontId="16" fillId="3" borderId="1" xfId="2" applyNumberFormat="1" applyFont="1" applyFill="1" applyBorder="1" applyAlignment="1" applyProtection="1">
      <alignment horizontal="center" vertical="center"/>
      <protection locked="0"/>
    </xf>
    <xf numFmtId="5" fontId="16" fillId="3" borderId="1" xfId="2" applyNumberFormat="1" applyFont="1" applyFill="1" applyBorder="1" applyAlignment="1" applyProtection="1">
      <alignment horizontal="center" vertical="center"/>
      <protection locked="0"/>
    </xf>
    <xf numFmtId="0" fontId="4" fillId="0" borderId="15" xfId="33" applyFont="1" applyBorder="1"/>
    <xf numFmtId="0" fontId="4" fillId="0" borderId="0" xfId="33" applyFont="1"/>
    <xf numFmtId="0" fontId="5" fillId="3" borderId="11" xfId="33" applyFill="1" applyBorder="1" applyProtection="1">
      <protection locked="0"/>
    </xf>
    <xf numFmtId="0" fontId="5" fillId="3" borderId="10" xfId="33" applyFill="1" applyBorder="1" applyProtection="1">
      <protection locked="0"/>
    </xf>
    <xf numFmtId="0" fontId="5" fillId="3" borderId="9" xfId="33" applyFill="1" applyBorder="1" applyProtection="1">
      <protection locked="0"/>
    </xf>
    <xf numFmtId="0" fontId="5" fillId="3" borderId="8" xfId="33" applyFill="1" applyBorder="1" applyProtection="1">
      <protection locked="0"/>
    </xf>
    <xf numFmtId="0" fontId="5" fillId="3" borderId="0" xfId="33" applyFill="1" applyBorder="1" applyProtection="1">
      <protection locked="0"/>
    </xf>
    <xf numFmtId="0" fontId="5" fillId="3" borderId="7" xfId="33" applyFill="1" applyBorder="1" applyProtection="1">
      <protection locked="0"/>
    </xf>
    <xf numFmtId="0" fontId="5" fillId="3" borderId="0" xfId="33" applyFill="1" applyBorder="1" applyAlignment="1" applyProtection="1">
      <alignment horizontal="left" vertical="top"/>
      <protection locked="0"/>
    </xf>
    <xf numFmtId="0" fontId="8" fillId="3" borderId="7" xfId="33" applyFont="1" applyFill="1" applyBorder="1" applyProtection="1">
      <protection locked="0"/>
    </xf>
    <xf numFmtId="0" fontId="5" fillId="3" borderId="6" xfId="33" applyFill="1" applyBorder="1" applyProtection="1">
      <protection locked="0"/>
    </xf>
    <xf numFmtId="0" fontId="5" fillId="3" borderId="5" xfId="33" applyFill="1" applyBorder="1" applyProtection="1">
      <protection locked="0"/>
    </xf>
    <xf numFmtId="0" fontId="5" fillId="3" borderId="4" xfId="33" applyFill="1" applyBorder="1" applyProtection="1">
      <protection locked="0"/>
    </xf>
    <xf numFmtId="44" fontId="16" fillId="3" borderId="1" xfId="34" applyNumberFormat="1" applyFont="1" applyFill="1" applyBorder="1" applyAlignment="1" applyProtection="1">
      <alignment vertical="center"/>
      <protection locked="0"/>
    </xf>
    <xf numFmtId="9" fontId="16" fillId="3" borderId="1" xfId="34" applyNumberFormat="1" applyFont="1" applyFill="1" applyBorder="1" applyAlignment="1" applyProtection="1">
      <alignment vertical="center"/>
      <protection locked="0"/>
    </xf>
    <xf numFmtId="44" fontId="16" fillId="3" borderId="13" xfId="34" applyNumberFormat="1" applyFont="1" applyFill="1" applyBorder="1" applyAlignment="1" applyProtection="1">
      <alignment vertical="center"/>
      <protection locked="0"/>
    </xf>
    <xf numFmtId="9" fontId="16" fillId="3" borderId="13" xfId="34" applyNumberFormat="1" applyFont="1" applyFill="1" applyBorder="1" applyAlignment="1" applyProtection="1">
      <alignment vertical="center"/>
      <protection locked="0"/>
    </xf>
    <xf numFmtId="164" fontId="16" fillId="3" borderId="1" xfId="34" applyNumberFormat="1" applyFont="1" applyFill="1" applyBorder="1" applyAlignment="1" applyProtection="1">
      <alignment vertical="center"/>
      <protection locked="0"/>
    </xf>
    <xf numFmtId="164" fontId="16" fillId="3" borderId="13" xfId="34" applyNumberFormat="1" applyFont="1" applyFill="1" applyBorder="1" applyAlignment="1" applyProtection="1">
      <alignment vertical="center"/>
      <protection locked="0"/>
    </xf>
    <xf numFmtId="164" fontId="16" fillId="3" borderId="26" xfId="34" applyNumberFormat="1" applyFont="1" applyFill="1" applyBorder="1" applyAlignment="1" applyProtection="1">
      <alignment vertical="center"/>
      <protection locked="0"/>
    </xf>
    <xf numFmtId="0" fontId="10" fillId="3" borderId="11" xfId="33" applyFont="1" applyFill="1" applyBorder="1" applyProtection="1">
      <protection locked="0"/>
    </xf>
    <xf numFmtId="0" fontId="10" fillId="3" borderId="10" xfId="33" applyFont="1" applyFill="1" applyBorder="1" applyProtection="1">
      <protection locked="0"/>
    </xf>
    <xf numFmtId="0" fontId="10" fillId="3" borderId="9" xfId="33" applyFont="1" applyFill="1" applyBorder="1" applyProtection="1">
      <protection locked="0"/>
    </xf>
    <xf numFmtId="0" fontId="10" fillId="3" borderId="8" xfId="33" applyFont="1" applyFill="1" applyBorder="1" applyProtection="1">
      <protection locked="0"/>
    </xf>
    <xf numFmtId="0" fontId="10" fillId="3" borderId="0" xfId="33" applyFont="1" applyFill="1" applyBorder="1" applyProtection="1">
      <protection locked="0"/>
    </xf>
    <xf numFmtId="0" fontId="10" fillId="3" borderId="7" xfId="33" applyFont="1" applyFill="1" applyBorder="1" applyProtection="1">
      <protection locked="0"/>
    </xf>
    <xf numFmtId="0" fontId="10" fillId="3" borderId="0" xfId="33" applyFont="1" applyFill="1" applyBorder="1" applyAlignment="1" applyProtection="1">
      <alignment horizontal="left" vertical="top"/>
      <protection locked="0"/>
    </xf>
    <xf numFmtId="0" fontId="13" fillId="0" borderId="1" xfId="33" applyFont="1" applyBorder="1" applyAlignment="1">
      <alignment horizontal="center" vertical="top" wrapText="1"/>
    </xf>
    <xf numFmtId="0" fontId="13" fillId="0" borderId="30" xfId="33" applyFont="1" applyBorder="1" applyAlignment="1">
      <alignment horizontal="left" vertical="top" wrapText="1"/>
    </xf>
    <xf numFmtId="0" fontId="13" fillId="0" borderId="17" xfId="0" applyFont="1" applyBorder="1" applyAlignment="1" applyProtection="1">
      <alignment horizontal="left" vertical="top" wrapText="1"/>
    </xf>
    <xf numFmtId="0" fontId="13" fillId="0" borderId="22" xfId="33" applyFont="1" applyBorder="1" applyAlignment="1">
      <alignment vertical="center"/>
    </xf>
    <xf numFmtId="0" fontId="15" fillId="0" borderId="44" xfId="33" applyFont="1" applyBorder="1" applyAlignment="1">
      <alignment vertical="center"/>
    </xf>
    <xf numFmtId="0" fontId="14" fillId="0" borderId="46" xfId="33" applyFont="1" applyBorder="1" applyAlignment="1">
      <alignment vertical="center"/>
    </xf>
    <xf numFmtId="0" fontId="13" fillId="0" borderId="44" xfId="33" applyFont="1" applyBorder="1" applyAlignment="1">
      <alignment vertical="center"/>
    </xf>
    <xf numFmtId="0" fontId="14" fillId="0" borderId="44" xfId="33" applyFont="1" applyBorder="1" applyAlignment="1">
      <alignment vertical="center"/>
    </xf>
    <xf numFmtId="0" fontId="15" fillId="0" borderId="22" xfId="0" applyFont="1" applyBorder="1" applyAlignment="1" applyProtection="1">
      <alignment vertical="center"/>
    </xf>
    <xf numFmtId="0" fontId="14" fillId="0" borderId="44" xfId="0" applyFont="1" applyBorder="1" applyAlignment="1" applyProtection="1">
      <alignment vertical="center"/>
    </xf>
    <xf numFmtId="0" fontId="15" fillId="0" borderId="44" xfId="0" applyFont="1" applyBorder="1" applyAlignment="1" applyProtection="1">
      <alignment vertical="center"/>
    </xf>
    <xf numFmtId="1" fontId="14" fillId="0" borderId="46" xfId="0" applyNumberFormat="1" applyFont="1" applyBorder="1" applyAlignment="1" applyProtection="1">
      <alignment vertical="center"/>
    </xf>
    <xf numFmtId="0" fontId="13" fillId="0" borderId="43" xfId="0" applyFont="1" applyBorder="1"/>
    <xf numFmtId="44" fontId="13" fillId="0" borderId="45" xfId="0" applyNumberFormat="1" applyFont="1" applyBorder="1"/>
    <xf numFmtId="0" fontId="3" fillId="0" borderId="13" xfId="33" applyFont="1" applyBorder="1" applyAlignment="1">
      <alignment wrapText="1"/>
    </xf>
    <xf numFmtId="0" fontId="0" fillId="0" borderId="0" xfId="33" applyFont="1" applyAlignment="1">
      <alignment vertical="center"/>
    </xf>
    <xf numFmtId="0" fontId="10" fillId="0" borderId="0" xfId="33" applyFont="1" applyFill="1" applyBorder="1"/>
    <xf numFmtId="49" fontId="9" fillId="0" borderId="17" xfId="0" applyNumberFormat="1" applyFont="1" applyBorder="1" applyAlignment="1">
      <alignment horizontal="right" wrapText="1"/>
    </xf>
    <xf numFmtId="0" fontId="0" fillId="0" borderId="8" xfId="0" applyFont="1" applyBorder="1" applyAlignment="1" applyProtection="1">
      <alignment vertical="center"/>
    </xf>
    <xf numFmtId="0" fontId="14" fillId="0" borderId="0" xfId="0" applyFont="1" applyFill="1" applyBorder="1" applyAlignment="1" applyProtection="1">
      <alignment vertical="center"/>
    </xf>
    <xf numFmtId="44" fontId="0" fillId="0" borderId="48" xfId="0" applyNumberFormat="1" applyBorder="1" applyProtection="1"/>
    <xf numFmtId="0" fontId="8" fillId="2" borderId="0" xfId="0" applyFont="1" applyFill="1" applyBorder="1" applyProtection="1"/>
    <xf numFmtId="0" fontId="0" fillId="0" borderId="0" xfId="0" applyBorder="1" applyProtection="1"/>
    <xf numFmtId="0" fontId="0" fillId="0" borderId="25" xfId="0" applyBorder="1" applyProtection="1"/>
    <xf numFmtId="0" fontId="0" fillId="0" borderId="24" xfId="0" applyBorder="1" applyProtection="1"/>
    <xf numFmtId="0" fontId="0" fillId="0" borderId="24" xfId="0" applyFill="1" applyBorder="1" applyAlignment="1" applyProtection="1">
      <alignment wrapText="1"/>
    </xf>
    <xf numFmtId="0" fontId="0" fillId="0" borderId="23" xfId="0" applyBorder="1" applyProtection="1"/>
    <xf numFmtId="44" fontId="13" fillId="0" borderId="47" xfId="0" applyNumberFormat="1" applyFont="1" applyBorder="1" applyAlignment="1" applyProtection="1">
      <alignment vertical="center"/>
    </xf>
    <xf numFmtId="44" fontId="5" fillId="0" borderId="15" xfId="33" applyNumberFormat="1" applyFill="1" applyBorder="1" applyAlignment="1">
      <alignment vertical="center"/>
    </xf>
    <xf numFmtId="44" fontId="5" fillId="0" borderId="17" xfId="33" applyNumberFormat="1" applyFill="1" applyBorder="1" applyAlignment="1">
      <alignment vertical="center"/>
    </xf>
    <xf numFmtId="44" fontId="5" fillId="0" borderId="38" xfId="33" applyNumberFormat="1" applyFill="1" applyBorder="1" applyAlignment="1">
      <alignment vertical="center"/>
    </xf>
    <xf numFmtId="0" fontId="29" fillId="0" borderId="49" xfId="0" applyFont="1" applyBorder="1" applyAlignment="1" applyProtection="1">
      <alignment vertical="top" wrapText="1"/>
    </xf>
    <xf numFmtId="164" fontId="13" fillId="0" borderId="50" xfId="0" applyNumberFormat="1" applyFont="1" applyBorder="1" applyAlignment="1" applyProtection="1">
      <alignment vertical="center"/>
    </xf>
    <xf numFmtId="44" fontId="16" fillId="0" borderId="2" xfId="2" applyNumberFormat="1" applyFont="1" applyFill="1" applyBorder="1" applyAlignment="1" applyProtection="1">
      <alignment vertical="center"/>
      <protection locked="0"/>
    </xf>
    <xf numFmtId="0" fontId="29" fillId="0" borderId="51" xfId="0" applyFont="1" applyBorder="1" applyAlignment="1" applyProtection="1">
      <alignment vertical="top" wrapText="1"/>
    </xf>
    <xf numFmtId="0" fontId="13" fillId="0" borderId="23" xfId="0" applyFont="1" applyBorder="1" applyAlignment="1" applyProtection="1">
      <alignment horizontal="right" vertical="center"/>
    </xf>
    <xf numFmtId="44" fontId="16" fillId="3" borderId="15" xfId="2" applyNumberFormat="1" applyFont="1" applyFill="1" applyBorder="1" applyAlignment="1" applyProtection="1">
      <alignment vertical="center"/>
      <protection locked="0"/>
    </xf>
    <xf numFmtId="0" fontId="13" fillId="0" borderId="52" xfId="0" applyFont="1" applyBorder="1" applyAlignment="1" applyProtection="1">
      <alignment horizontal="right" vertical="center"/>
    </xf>
    <xf numFmtId="0" fontId="0" fillId="0" borderId="1" xfId="0" applyFont="1" applyBorder="1" applyAlignment="1" applyProtection="1">
      <alignment horizontal="left" vertical="center"/>
    </xf>
    <xf numFmtId="44" fontId="0" fillId="0" borderId="39" xfId="0" applyNumberFormat="1" applyBorder="1" applyAlignment="1" applyProtection="1">
      <alignment vertical="center"/>
    </xf>
    <xf numFmtId="0" fontId="0" fillId="0" borderId="11" xfId="0" applyBorder="1" applyAlignment="1" applyProtection="1">
      <alignment horizontal="left" vertical="top" wrapText="1"/>
    </xf>
    <xf numFmtId="0" fontId="10" fillId="0" borderId="10" xfId="0" applyFont="1" applyBorder="1" applyAlignment="1" applyProtection="1">
      <alignment horizontal="left" vertical="top" wrapText="1"/>
    </xf>
    <xf numFmtId="0" fontId="10" fillId="0" borderId="9" xfId="0" applyFont="1" applyBorder="1" applyAlignment="1" applyProtection="1">
      <alignment horizontal="left" vertical="top" wrapText="1"/>
    </xf>
    <xf numFmtId="0" fontId="0" fillId="0" borderId="25" xfId="0" applyFill="1" applyBorder="1" applyAlignment="1" applyProtection="1">
      <alignment horizontal="left" vertical="top" wrapText="1"/>
    </xf>
    <xf numFmtId="0" fontId="10" fillId="0" borderId="24" xfId="0" applyFont="1" applyFill="1" applyBorder="1" applyAlignment="1" applyProtection="1">
      <alignment horizontal="left" vertical="top" wrapText="1"/>
    </xf>
    <xf numFmtId="0" fontId="10" fillId="0" borderId="23" xfId="0" applyFont="1" applyFill="1" applyBorder="1" applyAlignment="1" applyProtection="1">
      <alignment horizontal="left" vertical="top" wrapText="1"/>
    </xf>
    <xf numFmtId="0" fontId="0" fillId="3" borderId="5" xfId="0" applyFill="1" applyBorder="1" applyAlignment="1" applyProtection="1">
      <alignment horizontal="left" wrapText="1"/>
    </xf>
    <xf numFmtId="0" fontId="17" fillId="0" borderId="24" xfId="0" applyFont="1" applyBorder="1" applyAlignment="1" applyProtection="1">
      <alignment horizontal="left" vertical="center"/>
    </xf>
    <xf numFmtId="0" fontId="0" fillId="3" borderId="24" xfId="0" applyFill="1" applyBorder="1" applyAlignment="1" applyProtection="1">
      <alignment horizontal="left"/>
    </xf>
    <xf numFmtId="0" fontId="16" fillId="0" borderId="11" xfId="0" applyFont="1" applyBorder="1" applyAlignment="1" applyProtection="1">
      <alignment horizontal="left" vertical="center" wrapText="1"/>
    </xf>
    <xf numFmtId="0" fontId="16" fillId="0" borderId="10" xfId="0" applyFont="1" applyBorder="1" applyAlignment="1" applyProtection="1">
      <alignment horizontal="left" vertical="center" wrapText="1"/>
    </xf>
    <xf numFmtId="0" fontId="16" fillId="0" borderId="9" xfId="0" applyFont="1" applyBorder="1" applyAlignment="1" applyProtection="1">
      <alignment horizontal="left" vertical="center" wrapText="1"/>
    </xf>
    <xf numFmtId="0" fontId="0" fillId="0" borderId="25" xfId="0" applyBorder="1" applyAlignment="1" applyProtection="1">
      <alignment horizontal="left" vertical="top" wrapText="1"/>
    </xf>
    <xf numFmtId="0" fontId="0" fillId="0" borderId="24" xfId="0" applyBorder="1" applyAlignment="1" applyProtection="1">
      <alignment horizontal="left" vertical="top" wrapText="1"/>
    </xf>
    <xf numFmtId="0" fontId="0" fillId="0" borderId="23" xfId="0" applyBorder="1" applyAlignment="1" applyProtection="1">
      <alignment horizontal="left" vertical="top" wrapText="1"/>
    </xf>
    <xf numFmtId="0" fontId="0" fillId="0" borderId="24" xfId="0" applyFill="1" applyBorder="1" applyAlignment="1" applyProtection="1">
      <alignment horizontal="left" vertical="top" wrapText="1"/>
    </xf>
    <xf numFmtId="0" fontId="0" fillId="0" borderId="23" xfId="0" applyFill="1" applyBorder="1" applyAlignment="1" applyProtection="1">
      <alignment horizontal="left" vertical="top" wrapText="1"/>
    </xf>
    <xf numFmtId="0" fontId="5" fillId="0" borderId="25" xfId="33" applyBorder="1" applyAlignment="1">
      <alignment horizontal="left" vertical="top" wrapText="1"/>
    </xf>
    <xf numFmtId="0" fontId="5" fillId="0" borderId="24" xfId="33" applyBorder="1" applyAlignment="1">
      <alignment horizontal="left" vertical="top" wrapText="1"/>
    </xf>
    <xf numFmtId="0" fontId="5" fillId="0" borderId="23" xfId="33" applyBorder="1" applyAlignment="1">
      <alignment horizontal="left" vertical="top" wrapText="1"/>
    </xf>
    <xf numFmtId="0" fontId="2" fillId="0" borderId="25" xfId="33" applyFont="1" applyFill="1" applyBorder="1" applyAlignment="1">
      <alignment horizontal="left" vertical="top" wrapText="1"/>
    </xf>
    <xf numFmtId="0" fontId="10" fillId="0" borderId="24" xfId="33" applyFont="1" applyFill="1" applyBorder="1" applyAlignment="1">
      <alignment horizontal="left" vertical="top" wrapText="1"/>
    </xf>
    <xf numFmtId="0" fontId="10" fillId="0" borderId="23" xfId="33" applyFont="1" applyFill="1" applyBorder="1" applyAlignment="1">
      <alignment horizontal="left" vertical="top" wrapText="1"/>
    </xf>
    <xf numFmtId="0" fontId="31" fillId="3" borderId="5" xfId="33" applyFont="1" applyFill="1" applyBorder="1" applyAlignment="1">
      <alignment horizontal="center"/>
    </xf>
    <xf numFmtId="0" fontId="2" fillId="0" borderId="11" xfId="33" applyFont="1" applyFill="1" applyBorder="1" applyAlignment="1">
      <alignment horizontal="left" vertical="top" wrapText="1"/>
    </xf>
    <xf numFmtId="0" fontId="10" fillId="0" borderId="10" xfId="33" applyFont="1" applyFill="1" applyBorder="1" applyAlignment="1">
      <alignment horizontal="left" vertical="top" wrapText="1"/>
    </xf>
    <xf numFmtId="0" fontId="10" fillId="0" borderId="9" xfId="33" applyFont="1" applyFill="1" applyBorder="1" applyAlignment="1">
      <alignment horizontal="left" vertical="top" wrapText="1"/>
    </xf>
    <xf numFmtId="0" fontId="10" fillId="0" borderId="11" xfId="33" applyFont="1" applyBorder="1" applyAlignment="1">
      <alignment horizontal="left" vertical="top" wrapText="1"/>
    </xf>
    <xf numFmtId="0" fontId="10" fillId="0" borderId="10" xfId="33" applyFont="1" applyBorder="1" applyAlignment="1">
      <alignment horizontal="left" vertical="top" wrapText="1"/>
    </xf>
    <xf numFmtId="0" fontId="10" fillId="0" borderId="9" xfId="33" applyFont="1" applyBorder="1" applyAlignment="1">
      <alignment horizontal="left" vertical="top" wrapText="1"/>
    </xf>
    <xf numFmtId="167" fontId="32" fillId="0" borderId="0" xfId="36" applyNumberFormat="1" applyFont="1" applyFill="1" applyAlignment="1">
      <alignment horizontal="center" vertical="top" wrapText="1"/>
    </xf>
    <xf numFmtId="0" fontId="0" fillId="0" borderId="25" xfId="33" applyFont="1" applyFill="1" applyBorder="1" applyAlignment="1">
      <alignment horizontal="left" vertical="top" wrapText="1"/>
    </xf>
  </cellXfs>
  <cellStyles count="37">
    <cellStyle name="Euro" xfId="3"/>
    <cellStyle name="Hyperlink 2" xfId="4"/>
    <cellStyle name="Hyperlink 3" xfId="5"/>
    <cellStyle name="Invulling" xfId="6"/>
    <cellStyle name="Komma" xfId="31" builtinId="3"/>
    <cellStyle name="Komma 2" xfId="7"/>
    <cellStyle name="Komma 2 2" xfId="8"/>
    <cellStyle name="Komma 3" xfId="9"/>
    <cellStyle name="Komma 4" xfId="10"/>
    <cellStyle name="Komma 5" xfId="36"/>
    <cellStyle name="Normaal 2" xfId="1"/>
    <cellStyle name="Normaal 3" xfId="11"/>
    <cellStyle name="Normal 2" xfId="12"/>
    <cellStyle name="Normal 3" xfId="13"/>
    <cellStyle name="Normal 3 2" xfId="14"/>
    <cellStyle name="Percent 2" xfId="15"/>
    <cellStyle name="Procent" xfId="32" builtinId="5"/>
    <cellStyle name="Procent 2" xfId="16"/>
    <cellStyle name="Procent 3" xfId="35"/>
    <cellStyle name="Standaard" xfId="0" builtinId="0"/>
    <cellStyle name="Standaard 2" xfId="17"/>
    <cellStyle name="Standaard 2 2" xfId="18"/>
    <cellStyle name="Standaard 2 3" xfId="19"/>
    <cellStyle name="Standaard 2 4" xfId="20"/>
    <cellStyle name="Standaard 3" xfId="21"/>
    <cellStyle name="Standaard 3 2" xfId="22"/>
    <cellStyle name="Standaard 3 3" xfId="23"/>
    <cellStyle name="Standaard 4" xfId="24"/>
    <cellStyle name="Standaard 4 2" xfId="25"/>
    <cellStyle name="Standaard 5" xfId="26"/>
    <cellStyle name="Standaard 6" xfId="27"/>
    <cellStyle name="Standaard 7" xfId="28"/>
    <cellStyle name="Standaard 8" xfId="29"/>
    <cellStyle name="Standaard 9" xfId="33"/>
    <cellStyle name="Valuta" xfId="2" builtinId="4"/>
    <cellStyle name="Valuta 2" xfId="30"/>
    <cellStyle name="Valuta 3" xfId="3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voorbeeld%20PvE%20NSA%202005%20tabellen%20v1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3"/>
      <sheetName val="C4"/>
      <sheetName val="C5"/>
      <sheetName val="C6"/>
      <sheetName val="m1. RPvE"/>
      <sheetName val="C2"/>
      <sheetName val="gebruiksfuncties"/>
      <sheetName val="m2. bouwkunde"/>
      <sheetName val="m3. klimaatinstallatie"/>
      <sheetName val="m4. electotechniek"/>
      <sheetName val="m5. condities"/>
      <sheetName val="m6. beveiliging"/>
      <sheetName val="Samen PvE Gebouwen"/>
      <sheetName val="PvE Terrein"/>
      <sheetName val="Tmax"/>
      <sheetName val="eisen ICN"/>
      <sheetName val="vent-eisen"/>
    </sheetNames>
    <sheetDataSet>
      <sheetData sheetId="0"/>
      <sheetData sheetId="1"/>
      <sheetData sheetId="2">
        <row r="4">
          <cell r="D4" t="str">
            <v>1a</v>
          </cell>
          <cell r="E4" t="str">
            <v>4,0</v>
          </cell>
          <cell r="F4" t="str">
            <v>2,6</v>
          </cell>
          <cell r="G4">
            <v>70</v>
          </cell>
          <cell r="H4" t="str">
            <v>ja</v>
          </cell>
          <cell r="I4" t="str">
            <v>ja</v>
          </cell>
          <cell r="J4" t="str">
            <v>W0,10/Z0,20</v>
          </cell>
          <cell r="L4" t="str">
            <v>F8/EU8</v>
          </cell>
          <cell r="M4">
            <v>5</v>
          </cell>
        </row>
        <row r="5">
          <cell r="D5" t="str">
            <v>1b</v>
          </cell>
          <cell r="E5" t="str">
            <v>2,0</v>
          </cell>
          <cell r="F5" t="str">
            <v>1,4</v>
          </cell>
          <cell r="G5" t="str">
            <v>35</v>
          </cell>
          <cell r="J5" t="str">
            <v>W0,15/Z0,25</v>
          </cell>
          <cell r="L5" t="str">
            <v>F7/EU7</v>
          </cell>
        </row>
        <row r="6">
          <cell r="D6" t="str">
            <v>1c</v>
          </cell>
          <cell r="E6" t="str">
            <v>1,0</v>
          </cell>
          <cell r="F6" t="str">
            <v>0,9</v>
          </cell>
          <cell r="G6" t="str">
            <v>35</v>
          </cell>
          <cell r="J6" t="str">
            <v>W0,18/Z0,35</v>
          </cell>
          <cell r="L6" t="str">
            <v>F6/EU6</v>
          </cell>
        </row>
        <row r="7">
          <cell r="D7" t="str">
            <v>2a</v>
          </cell>
          <cell r="E7" t="str">
            <v>1,6</v>
          </cell>
          <cell r="F7" t="str">
            <v>1,3</v>
          </cell>
          <cell r="H7" t="str">
            <v>ja</v>
          </cell>
          <cell r="I7" t="str">
            <v>ja</v>
          </cell>
          <cell r="J7" t="str">
            <v>W0,15/Z0,25</v>
          </cell>
        </row>
        <row r="8">
          <cell r="D8" t="str">
            <v>2b</v>
          </cell>
          <cell r="E8" t="str">
            <v>1,6</v>
          </cell>
          <cell r="F8" t="str">
            <v>1,3</v>
          </cell>
          <cell r="H8" t="str">
            <v>nee</v>
          </cell>
          <cell r="I8" t="str">
            <v>ja</v>
          </cell>
          <cell r="J8" t="str">
            <v>W0,15/Z0,25</v>
          </cell>
        </row>
        <row r="9">
          <cell r="D9" t="str">
            <v>2c</v>
          </cell>
          <cell r="E9" t="str">
            <v>1,6</v>
          </cell>
          <cell r="F9" t="str">
            <v>1,3</v>
          </cell>
          <cell r="H9" t="str">
            <v>ja</v>
          </cell>
          <cell r="I9" t="str">
            <v>nee</v>
          </cell>
          <cell r="J9" t="str">
            <v>W0,15/Z0,25</v>
          </cell>
        </row>
        <row r="10">
          <cell r="D10" t="str">
            <v>2d</v>
          </cell>
          <cell r="E10" t="str">
            <v>1,6</v>
          </cell>
          <cell r="F10" t="str">
            <v>1,3</v>
          </cell>
          <cell r="H10" t="str">
            <v>nee</v>
          </cell>
          <cell r="I10" t="str">
            <v>nee</v>
          </cell>
          <cell r="J10" t="str">
            <v>W0,15/Z0,25</v>
          </cell>
        </row>
        <row r="11">
          <cell r="D11" t="str">
            <v>2e</v>
          </cell>
          <cell r="E11" t="str">
            <v>0,6</v>
          </cell>
          <cell r="F11" t="str">
            <v>4,8/1,9/0,8/0,5/0,5</v>
          </cell>
          <cell r="H11" t="str">
            <v>nee</v>
          </cell>
        </row>
        <row r="12">
          <cell r="D12" t="str">
            <v>2f</v>
          </cell>
          <cell r="E12" t="str">
            <v>1,6</v>
          </cell>
          <cell r="F12" t="str">
            <v>4,8/1,9/1,3/-/-</v>
          </cell>
          <cell r="H12" t="str">
            <v>nee</v>
          </cell>
        </row>
        <row r="13">
          <cell r="D13" t="str">
            <v>2g</v>
          </cell>
          <cell r="E13" t="str">
            <v>5,8</v>
          </cell>
          <cell r="F13" t="str">
            <v>4,8/4,8/4,8/-/-</v>
          </cell>
          <cell r="H13" t="str">
            <v>nee</v>
          </cell>
        </row>
        <row r="14">
          <cell r="D14" t="str">
            <v>2h</v>
          </cell>
          <cell r="E14" t="str">
            <v>0,6</v>
          </cell>
          <cell r="F14" t="str">
            <v>8,0/3,2/1,3/0,5/0,5</v>
          </cell>
          <cell r="H14" t="str">
            <v>nee</v>
          </cell>
        </row>
        <row r="15">
          <cell r="D15" t="str">
            <v>2i</v>
          </cell>
          <cell r="E15" t="str">
            <v>1,0</v>
          </cell>
          <cell r="F15" t="str">
            <v>15,0/6,0/2,4/1,0/1,0</v>
          </cell>
        </row>
        <row r="16">
          <cell r="D16" t="str">
            <v>2j</v>
          </cell>
          <cell r="E16" t="str">
            <v>1,2</v>
          </cell>
          <cell r="F16" t="str">
            <v>15,0/6,0/2,4/1,3/-</v>
          </cell>
        </row>
        <row r="17">
          <cell r="D17" t="str">
            <v>3a</v>
          </cell>
          <cell r="E17" t="str">
            <v>0,2</v>
          </cell>
          <cell r="G17">
            <v>35</v>
          </cell>
          <cell r="H17" t="str">
            <v>nee</v>
          </cell>
          <cell r="J17" t="str">
            <v>0,25</v>
          </cell>
          <cell r="K17">
            <v>100</v>
          </cell>
          <cell r="M17">
            <v>5</v>
          </cell>
        </row>
        <row r="18">
          <cell r="D18" t="str">
            <v>3b</v>
          </cell>
          <cell r="E18" t="str">
            <v>0,2</v>
          </cell>
          <cell r="F18" t="str">
            <v>4,8/1,9/0,8/0,5/0,5</v>
          </cell>
          <cell r="H18" t="str">
            <v>nee</v>
          </cell>
          <cell r="J18" t="str">
            <v>0,25</v>
          </cell>
          <cell r="K18">
            <v>100</v>
          </cell>
          <cell r="M18">
            <v>5</v>
          </cell>
        </row>
        <row r="19">
          <cell r="D19" t="str">
            <v>3c</v>
          </cell>
          <cell r="E19" t="str">
            <v>0,2</v>
          </cell>
          <cell r="H19" t="str">
            <v>nee</v>
          </cell>
          <cell r="J19" t="str">
            <v>0,25</v>
          </cell>
          <cell r="K19">
            <v>100</v>
          </cell>
          <cell r="M19">
            <v>5</v>
          </cell>
        </row>
        <row r="20">
          <cell r="D20" t="str">
            <v>4a</v>
          </cell>
          <cell r="E20" t="str">
            <v>20,0</v>
          </cell>
          <cell r="G20">
            <v>35</v>
          </cell>
          <cell r="H20" t="str">
            <v>nee</v>
          </cell>
          <cell r="L20" t="str">
            <v>F9/EU9</v>
          </cell>
          <cell r="M20" t="str">
            <v>10</v>
          </cell>
        </row>
        <row r="21">
          <cell r="D21" t="str">
            <v>4b</v>
          </cell>
          <cell r="E21" t="str">
            <v>12,0</v>
          </cell>
          <cell r="G21">
            <v>35</v>
          </cell>
          <cell r="H21" t="str">
            <v>nee</v>
          </cell>
          <cell r="J21" t="str">
            <v>0,15</v>
          </cell>
          <cell r="L21" t="str">
            <v>F8/EU8</v>
          </cell>
          <cell r="M21" t="str">
            <v>5</v>
          </cell>
        </row>
        <row r="22">
          <cell r="D22" t="str">
            <v>4c</v>
          </cell>
          <cell r="E22" t="str">
            <v>6,0</v>
          </cell>
          <cell r="G22">
            <v>35</v>
          </cell>
          <cell r="H22" t="str">
            <v>nee</v>
          </cell>
          <cell r="J22" t="str">
            <v>0,20</v>
          </cell>
          <cell r="L22" t="str">
            <v>F7/EU7</v>
          </cell>
        </row>
        <row r="23">
          <cell r="D23" t="str">
            <v>4d</v>
          </cell>
          <cell r="E23" t="str">
            <v>2,0</v>
          </cell>
          <cell r="G23">
            <v>35</v>
          </cell>
          <cell r="H23" t="str">
            <v>nee</v>
          </cell>
          <cell r="J23" t="str">
            <v>0,25</v>
          </cell>
          <cell r="L23" t="str">
            <v>F6/EU6</v>
          </cell>
        </row>
        <row r="24">
          <cell r="D24" t="str">
            <v>4e</v>
          </cell>
          <cell r="E24" t="str">
            <v>1,0</v>
          </cell>
          <cell r="G24">
            <v>35</v>
          </cell>
          <cell r="H24" t="str">
            <v>nee</v>
          </cell>
        </row>
        <row r="25">
          <cell r="D25" t="str">
            <v>4f</v>
          </cell>
          <cell r="E25" t="str">
            <v>0,5</v>
          </cell>
          <cell r="G25">
            <v>35</v>
          </cell>
          <cell r="H25" t="str">
            <v>nee</v>
          </cell>
        </row>
        <row r="26">
          <cell r="D26" t="str">
            <v>4g</v>
          </cell>
          <cell r="E26" t="str">
            <v>0,2</v>
          </cell>
          <cell r="H26" t="str">
            <v>nee</v>
          </cell>
        </row>
        <row r="27">
          <cell r="D27" t="str">
            <v>4h</v>
          </cell>
          <cell r="E27" t="str">
            <v>2,0</v>
          </cell>
          <cell r="H27" t="str">
            <v>nee</v>
          </cell>
          <cell r="I27" t="str">
            <v>nee</v>
          </cell>
          <cell r="L27" t="str">
            <v>F7/EU7</v>
          </cell>
          <cell r="M27" t="str">
            <v>2</v>
          </cell>
        </row>
        <row r="28">
          <cell r="D28" t="str">
            <v>5a</v>
          </cell>
          <cell r="G28" t="str">
            <v>75</v>
          </cell>
          <cell r="H28" t="str">
            <v>nee</v>
          </cell>
          <cell r="N28" t="str">
            <v>5</v>
          </cell>
        </row>
        <row r="29">
          <cell r="D29" t="str">
            <v>5b</v>
          </cell>
          <cell r="G29" t="str">
            <v>75</v>
          </cell>
          <cell r="H29" t="str">
            <v>nee</v>
          </cell>
          <cell r="N29" t="str">
            <v>5</v>
          </cell>
        </row>
        <row r="30">
          <cell r="D30" t="str">
            <v>5c</v>
          </cell>
          <cell r="G30" t="str">
            <v>50</v>
          </cell>
          <cell r="H30" t="str">
            <v>nee</v>
          </cell>
          <cell r="N30" t="str">
            <v>5</v>
          </cell>
        </row>
        <row r="31">
          <cell r="D31" t="str">
            <v>5d</v>
          </cell>
          <cell r="G31" t="str">
            <v>25</v>
          </cell>
          <cell r="H31" t="str">
            <v>nee</v>
          </cell>
          <cell r="N31" t="str">
            <v>5</v>
          </cell>
        </row>
        <row r="32">
          <cell r="D32" t="str">
            <v>8</v>
          </cell>
          <cell r="E32" t="str">
            <v>ntb</v>
          </cell>
          <cell r="F32" t="str">
            <v>ntb</v>
          </cell>
          <cell r="G32" t="str">
            <v>ntb</v>
          </cell>
          <cell r="H32" t="str">
            <v>ntb</v>
          </cell>
          <cell r="I32" t="str">
            <v>ntb</v>
          </cell>
          <cell r="J32" t="str">
            <v>ntb</v>
          </cell>
          <cell r="K32" t="str">
            <v>ntb</v>
          </cell>
          <cell r="L32" t="str">
            <v>ntb</v>
          </cell>
          <cell r="M32" t="str">
            <v>ntb</v>
          </cell>
          <cell r="N32" t="str">
            <v>ntb</v>
          </cell>
        </row>
        <row r="33">
          <cell r="D33" t="str">
            <v>9</v>
          </cell>
          <cell r="E33" t="str">
            <v>nvt</v>
          </cell>
          <cell r="F33" t="str">
            <v>nvt</v>
          </cell>
          <cell r="G33" t="str">
            <v>nvt</v>
          </cell>
          <cell r="H33" t="str">
            <v>nvt</v>
          </cell>
          <cell r="I33" t="str">
            <v>nvt</v>
          </cell>
          <cell r="J33" t="str">
            <v>nvt</v>
          </cell>
          <cell r="K33" t="str">
            <v>nvt</v>
          </cell>
          <cell r="L33" t="str">
            <v>nvt</v>
          </cell>
          <cell r="M33" t="str">
            <v>nvt</v>
          </cell>
          <cell r="N33" t="str">
            <v>nvt</v>
          </cell>
        </row>
      </sheetData>
      <sheetData sheetId="3">
        <row r="4">
          <cell r="D4" t="str">
            <v>1</v>
          </cell>
          <cell r="E4" t="str">
            <v>ja</v>
          </cell>
          <cell r="F4" t="str">
            <v>ja</v>
          </cell>
          <cell r="G4" t="str">
            <v>ja</v>
          </cell>
          <cell r="H4" t="str">
            <v>nee</v>
          </cell>
        </row>
        <row r="5">
          <cell r="D5" t="str">
            <v>2</v>
          </cell>
          <cell r="E5" t="str">
            <v>nee</v>
          </cell>
          <cell r="F5" t="str">
            <v>ja</v>
          </cell>
          <cell r="G5" t="str">
            <v>ja</v>
          </cell>
          <cell r="H5" t="str">
            <v>nee</v>
          </cell>
        </row>
        <row r="6">
          <cell r="D6" t="str">
            <v>3</v>
          </cell>
          <cell r="E6" t="str">
            <v>nee</v>
          </cell>
          <cell r="F6" t="str">
            <v>ja</v>
          </cell>
          <cell r="G6" t="str">
            <v>ja</v>
          </cell>
          <cell r="H6" t="str">
            <v>ja</v>
          </cell>
        </row>
        <row r="7">
          <cell r="D7" t="str">
            <v>4</v>
          </cell>
          <cell r="E7" t="str">
            <v>nee</v>
          </cell>
          <cell r="F7" t="str">
            <v>nee</v>
          </cell>
          <cell r="G7" t="str">
            <v>nee</v>
          </cell>
          <cell r="H7" t="str">
            <v>nee</v>
          </cell>
        </row>
        <row r="8">
          <cell r="D8" t="str">
            <v>9</v>
          </cell>
          <cell r="E8" t="str">
            <v>nvt</v>
          </cell>
          <cell r="F8" t="str">
            <v>nvt</v>
          </cell>
          <cell r="G8" t="str">
            <v>nvt</v>
          </cell>
          <cell r="H8" t="str">
            <v>nvt</v>
          </cell>
        </row>
      </sheetData>
      <sheetData sheetId="4">
        <row r="4">
          <cell r="D4" t="str">
            <v>1a</v>
          </cell>
        </row>
      </sheetData>
      <sheetData sheetId="5">
        <row r="4">
          <cell r="D4" t="str">
            <v>1a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2">
          <cell r="D2" t="str">
            <v>klasse</v>
          </cell>
        </row>
      </sheetData>
    </sheetDataSet>
  </externalBook>
</externalLink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0"/>
  <sheetViews>
    <sheetView tabSelected="1" workbookViewId="0"/>
  </sheetViews>
  <sheetFormatPr defaultRowHeight="11.5"/>
  <cols>
    <col min="2" max="2" width="30.08984375" customWidth="1"/>
    <col min="3" max="3" width="17.7265625" style="71" customWidth="1"/>
    <col min="4" max="4" width="9.08984375" customWidth="1"/>
    <col min="5" max="5" width="22.7265625" customWidth="1"/>
  </cols>
  <sheetData>
    <row r="2" spans="1:5">
      <c r="A2" s="70" t="s">
        <v>183</v>
      </c>
    </row>
    <row r="3" spans="1:5">
      <c r="A3" s="70" t="s">
        <v>189</v>
      </c>
    </row>
    <row r="4" spans="1:5">
      <c r="A4" s="70"/>
    </row>
    <row r="5" spans="1:5">
      <c r="A5" s="96" t="s">
        <v>182</v>
      </c>
    </row>
    <row r="6" spans="1:5">
      <c r="A6" s="70"/>
    </row>
    <row r="7" spans="1:5">
      <c r="A7" s="85" t="s">
        <v>180</v>
      </c>
      <c r="C7" s="72"/>
      <c r="D7" s="72"/>
    </row>
    <row r="8" spans="1:5" ht="12" thickBot="1">
      <c r="A8" s="85"/>
      <c r="C8" s="72"/>
      <c r="D8" s="72"/>
    </row>
    <row r="9" spans="1:5" ht="23">
      <c r="A9" s="86" t="s">
        <v>181</v>
      </c>
      <c r="B9" s="87"/>
      <c r="C9" s="95" t="s">
        <v>179</v>
      </c>
      <c r="D9" s="97" t="s">
        <v>178</v>
      </c>
      <c r="E9" s="238" t="s">
        <v>4</v>
      </c>
    </row>
    <row r="10" spans="1:5">
      <c r="A10" s="88" t="s">
        <v>173</v>
      </c>
      <c r="B10" s="89" t="s">
        <v>171</v>
      </c>
      <c r="C10" s="94">
        <f>'2. Manuurtarieven RIODV-W'!G24</f>
        <v>0</v>
      </c>
      <c r="D10" s="73">
        <v>4</v>
      </c>
      <c r="E10" s="91">
        <f>C10*D10</f>
        <v>0</v>
      </c>
    </row>
    <row r="11" spans="1:5">
      <c r="A11" s="88" t="s">
        <v>175</v>
      </c>
      <c r="B11" s="89" t="s">
        <v>172</v>
      </c>
      <c r="C11" s="94">
        <f>'3. Elementtarieven RIODV-W'!M23</f>
        <v>0</v>
      </c>
      <c r="D11" s="73">
        <v>11</v>
      </c>
      <c r="E11" s="91">
        <f>C11*D11</f>
        <v>0</v>
      </c>
    </row>
    <row r="12" spans="1:5">
      <c r="A12" s="88" t="s">
        <v>174</v>
      </c>
      <c r="B12" s="89" t="s">
        <v>177</v>
      </c>
      <c r="C12" s="94">
        <f>'4. Verrekenpr. Pacht Asbest '!H31</f>
        <v>0</v>
      </c>
      <c r="D12" s="73">
        <v>14</v>
      </c>
      <c r="E12" s="91">
        <f t="shared" ref="E12:E13" si="0">C12*D12</f>
        <v>0</v>
      </c>
    </row>
    <row r="13" spans="1:5">
      <c r="A13" s="88" t="s">
        <v>176</v>
      </c>
      <c r="B13" s="89" t="s">
        <v>192</v>
      </c>
      <c r="C13" s="94">
        <f>'5. Verrekenpr. Pacht Planmatig'!F45</f>
        <v>0</v>
      </c>
      <c r="D13" s="73">
        <v>1</v>
      </c>
      <c r="E13" s="91">
        <f t="shared" si="0"/>
        <v>0</v>
      </c>
    </row>
    <row r="14" spans="1:5">
      <c r="A14" s="88"/>
      <c r="B14" s="89"/>
      <c r="C14" s="90"/>
      <c r="D14" s="89"/>
      <c r="E14" s="91"/>
    </row>
    <row r="15" spans="1:5" ht="12" thickBot="1">
      <c r="A15" s="233" t="s">
        <v>190</v>
      </c>
      <c r="B15" s="92"/>
      <c r="C15" s="93"/>
      <c r="D15" s="92"/>
      <c r="E15" s="234">
        <f>SUM(E10:E14)</f>
        <v>0</v>
      </c>
    </row>
    <row r="17" spans="2:2">
      <c r="B17" s="1"/>
    </row>
    <row r="18" spans="2:2">
      <c r="B18" s="1"/>
    </row>
    <row r="19" spans="2:2">
      <c r="B19" s="1"/>
    </row>
    <row r="20" spans="2:2">
      <c r="B20" s="1"/>
    </row>
  </sheetData>
  <sheetProtection algorithmName="SHA-512" hashValue="EsRwot1lt+K1/Qg2Hsuzu7W1GDunOIDwVvbmcEDB/St3lZOsyN1ewb5J0VBUT1S0OPflxpImyo6rEs5vUIrP8Q==" saltValue="j6OnNuTfJuS70nmw4Lavog==" spinCount="100000"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paperSize="9" orientation="landscape" horizontalDpi="90" verticalDpi="90" r:id="rId1"/>
  <headerFooter>
    <oddHeader>&amp;LBijlage 02 Berekening Inschrijfsom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opLeftCell="A2" zoomScale="80" zoomScaleNormal="80" workbookViewId="0">
      <selection activeCell="A2" sqref="A2"/>
    </sheetView>
  </sheetViews>
  <sheetFormatPr defaultColWidth="9" defaultRowHeight="0" customHeight="1" zeroHeight="1"/>
  <cols>
    <col min="1" max="1" width="3.6328125" style="98" bestFit="1" customWidth="1"/>
    <col min="2" max="2" width="41.453125" style="98" customWidth="1"/>
    <col min="3" max="3" width="24.6328125" style="98" customWidth="1"/>
    <col min="4" max="4" width="16.6328125" style="98" customWidth="1"/>
    <col min="5" max="5" width="24.6328125" style="98" customWidth="1"/>
    <col min="6" max="6" width="16.6328125" style="99" customWidth="1"/>
    <col min="7" max="7" width="20.08984375" style="98" customWidth="1"/>
    <col min="8" max="8" width="9" style="98" customWidth="1"/>
    <col min="9" max="9" width="10.26953125" style="98" customWidth="1"/>
    <col min="10" max="10" width="11.36328125" style="98" customWidth="1"/>
    <col min="11" max="12" width="9" style="98" customWidth="1"/>
    <col min="13" max="13" width="9" style="111" customWidth="1"/>
    <col min="14" max="14" width="9" style="98" customWidth="1"/>
    <col min="15" max="15" width="9" style="99" customWidth="1"/>
    <col min="16" max="16" width="9" style="111" customWidth="1"/>
    <col min="17" max="847" width="9" style="98" customWidth="1"/>
    <col min="848" max="16384" width="9" style="98"/>
  </cols>
  <sheetData>
    <row r="1" spans="1:16" ht="12" hidden="1" thickBot="1">
      <c r="M1" s="98"/>
      <c r="O1" s="98"/>
      <c r="P1" s="98"/>
    </row>
    <row r="2" spans="1:16" ht="15" customHeight="1" thickBot="1">
      <c r="C2" s="267" t="s">
        <v>90</v>
      </c>
      <c r="D2" s="267"/>
      <c r="M2" s="98"/>
      <c r="O2" s="98"/>
      <c r="P2" s="98"/>
    </row>
    <row r="3" spans="1:16" ht="51.75" customHeight="1" thickBot="1">
      <c r="A3" s="100" t="s">
        <v>1</v>
      </c>
      <c r="B3" s="101" t="s">
        <v>19</v>
      </c>
      <c r="C3" s="102" t="s">
        <v>2</v>
      </c>
      <c r="D3" s="103"/>
      <c r="E3" s="104" t="s">
        <v>3</v>
      </c>
      <c r="F3" s="105"/>
      <c r="G3" s="223" t="s">
        <v>4</v>
      </c>
      <c r="M3" s="98"/>
      <c r="O3" s="98"/>
      <c r="P3" s="98"/>
    </row>
    <row r="4" spans="1:16" ht="18" customHeight="1">
      <c r="A4" s="106"/>
      <c r="B4" s="107"/>
      <c r="C4" s="108" t="s">
        <v>5</v>
      </c>
      <c r="D4" s="108" t="s">
        <v>6</v>
      </c>
      <c r="E4" s="108" t="s">
        <v>5</v>
      </c>
      <c r="F4" s="109" t="s">
        <v>6</v>
      </c>
      <c r="G4" s="110" t="s">
        <v>0</v>
      </c>
      <c r="K4" s="111"/>
      <c r="L4" s="111"/>
      <c r="M4" s="98"/>
      <c r="O4" s="98"/>
      <c r="P4" s="98"/>
    </row>
    <row r="5" spans="1:16" ht="15.75" customHeight="1">
      <c r="A5" s="112">
        <v>1</v>
      </c>
      <c r="B5" s="113" t="s">
        <v>23</v>
      </c>
      <c r="C5" s="143"/>
      <c r="D5" s="114">
        <v>300</v>
      </c>
      <c r="E5" s="115">
        <f>C5*1.25</f>
        <v>0</v>
      </c>
      <c r="F5" s="114">
        <v>80</v>
      </c>
      <c r="G5" s="116">
        <f>C5*D5+E5*F5</f>
        <v>0</v>
      </c>
      <c r="I5" s="117"/>
      <c r="J5" s="117"/>
      <c r="K5" s="111"/>
      <c r="L5" s="111"/>
      <c r="M5" s="98"/>
      <c r="O5" s="98"/>
      <c r="P5" s="98"/>
    </row>
    <row r="6" spans="1:16" ht="15.75" customHeight="1">
      <c r="A6" s="112">
        <v>2</v>
      </c>
      <c r="B6" s="113" t="s">
        <v>24</v>
      </c>
      <c r="C6" s="143"/>
      <c r="D6" s="114">
        <v>100</v>
      </c>
      <c r="E6" s="115">
        <f t="shared" ref="E6:E23" si="0">C6*1.25</f>
        <v>0</v>
      </c>
      <c r="F6" s="114">
        <v>0</v>
      </c>
      <c r="G6" s="116">
        <f t="shared" ref="G6:G18" si="1">C6*D6+E6*F6</f>
        <v>0</v>
      </c>
      <c r="I6" s="118"/>
      <c r="J6" s="117"/>
      <c r="K6" s="111"/>
      <c r="L6" s="111"/>
      <c r="M6" s="98"/>
      <c r="O6" s="98"/>
      <c r="P6" s="98"/>
    </row>
    <row r="7" spans="1:16" ht="15.75" customHeight="1">
      <c r="A7" s="112">
        <v>3</v>
      </c>
      <c r="B7" s="113" t="s">
        <v>25</v>
      </c>
      <c r="C7" s="143"/>
      <c r="D7" s="114">
        <v>10</v>
      </c>
      <c r="E7" s="115">
        <f t="shared" si="0"/>
        <v>0</v>
      </c>
      <c r="F7" s="114">
        <v>0</v>
      </c>
      <c r="G7" s="116">
        <f t="shared" ref="G7:G10" si="2">C7*D7+E7*F7</f>
        <v>0</v>
      </c>
      <c r="I7" s="118"/>
      <c r="J7" s="117"/>
      <c r="K7" s="111"/>
      <c r="L7" s="111"/>
      <c r="M7" s="98"/>
      <c r="O7" s="98"/>
      <c r="P7" s="98"/>
    </row>
    <row r="8" spans="1:16" ht="15.75" customHeight="1">
      <c r="A8" s="112">
        <v>4</v>
      </c>
      <c r="B8" s="113" t="s">
        <v>17</v>
      </c>
      <c r="C8" s="143"/>
      <c r="D8" s="114">
        <v>20</v>
      </c>
      <c r="E8" s="115">
        <f t="shared" si="0"/>
        <v>0</v>
      </c>
      <c r="F8" s="114">
        <v>4</v>
      </c>
      <c r="G8" s="116">
        <f t="shared" si="2"/>
        <v>0</v>
      </c>
      <c r="I8" s="118"/>
      <c r="J8" s="117"/>
      <c r="K8" s="111"/>
      <c r="L8" s="111"/>
      <c r="M8" s="98"/>
      <c r="O8" s="98"/>
      <c r="P8" s="98"/>
    </row>
    <row r="9" spans="1:16" ht="15.75" customHeight="1">
      <c r="A9" s="112">
        <v>5</v>
      </c>
      <c r="B9" s="113" t="s">
        <v>18</v>
      </c>
      <c r="C9" s="143"/>
      <c r="D9" s="114">
        <v>10</v>
      </c>
      <c r="E9" s="115">
        <f t="shared" si="0"/>
        <v>0</v>
      </c>
      <c r="F9" s="114">
        <v>2</v>
      </c>
      <c r="G9" s="116">
        <f t="shared" si="2"/>
        <v>0</v>
      </c>
      <c r="I9" s="118"/>
      <c r="J9" s="117"/>
      <c r="K9" s="111"/>
      <c r="L9" s="111"/>
      <c r="M9" s="98"/>
      <c r="O9" s="98"/>
      <c r="P9" s="98"/>
    </row>
    <row r="10" spans="1:16" ht="15.75" customHeight="1">
      <c r="A10" s="112">
        <v>6</v>
      </c>
      <c r="B10" s="113" t="s">
        <v>20</v>
      </c>
      <c r="C10" s="143"/>
      <c r="D10" s="114">
        <v>20</v>
      </c>
      <c r="E10" s="115">
        <f t="shared" si="0"/>
        <v>0</v>
      </c>
      <c r="F10" s="114">
        <v>2</v>
      </c>
      <c r="G10" s="116">
        <f t="shared" si="2"/>
        <v>0</v>
      </c>
      <c r="I10" s="118"/>
      <c r="J10" s="117"/>
      <c r="K10" s="111"/>
      <c r="L10" s="111"/>
      <c r="M10" s="98"/>
      <c r="O10" s="98"/>
      <c r="P10" s="98"/>
    </row>
    <row r="11" spans="1:16" ht="15.75" customHeight="1">
      <c r="A11" s="112">
        <v>7</v>
      </c>
      <c r="B11" s="113" t="s">
        <v>21</v>
      </c>
      <c r="C11" s="143"/>
      <c r="D11" s="114">
        <v>40</v>
      </c>
      <c r="E11" s="115">
        <f t="shared" si="0"/>
        <v>0</v>
      </c>
      <c r="F11" s="114">
        <v>2</v>
      </c>
      <c r="G11" s="116">
        <f t="shared" ref="G11:G14" si="3">C11*D11+E11*F11</f>
        <v>0</v>
      </c>
      <c r="I11" s="118"/>
      <c r="J11" s="117"/>
      <c r="K11" s="111"/>
      <c r="L11" s="111"/>
      <c r="M11" s="98"/>
      <c r="O11" s="98"/>
      <c r="P11" s="98"/>
    </row>
    <row r="12" spans="1:16" ht="15.75" customHeight="1">
      <c r="A12" s="112">
        <v>8</v>
      </c>
      <c r="B12" s="113" t="s">
        <v>26</v>
      </c>
      <c r="C12" s="143"/>
      <c r="D12" s="114">
        <v>30</v>
      </c>
      <c r="E12" s="115">
        <f t="shared" si="0"/>
        <v>0</v>
      </c>
      <c r="F12" s="114">
        <v>4</v>
      </c>
      <c r="G12" s="116">
        <f t="shared" si="3"/>
        <v>0</v>
      </c>
      <c r="I12" s="118"/>
      <c r="J12" s="117"/>
      <c r="K12" s="111"/>
      <c r="L12" s="111"/>
      <c r="M12" s="98"/>
      <c r="N12" s="119"/>
      <c r="O12" s="98"/>
      <c r="P12" s="98"/>
    </row>
    <row r="13" spans="1:16" ht="15.75" customHeight="1">
      <c r="A13" s="112">
        <v>9</v>
      </c>
      <c r="B13" s="113" t="s">
        <v>138</v>
      </c>
      <c r="C13" s="143"/>
      <c r="D13" s="114">
        <v>30</v>
      </c>
      <c r="E13" s="115">
        <f t="shared" si="0"/>
        <v>0</v>
      </c>
      <c r="F13" s="114">
        <v>4</v>
      </c>
      <c r="G13" s="116">
        <f t="shared" ref="G13" si="4">C13*D13+E13*F13</f>
        <v>0</v>
      </c>
      <c r="I13" s="118"/>
      <c r="J13" s="117"/>
      <c r="K13" s="111"/>
      <c r="L13" s="111"/>
      <c r="M13" s="98"/>
      <c r="O13" s="98"/>
      <c r="P13" s="98"/>
    </row>
    <row r="14" spans="1:16" ht="15.75" customHeight="1">
      <c r="A14" s="112">
        <v>10</v>
      </c>
      <c r="B14" s="113" t="s">
        <v>22</v>
      </c>
      <c r="C14" s="143"/>
      <c r="D14" s="114">
        <v>10</v>
      </c>
      <c r="E14" s="115">
        <f t="shared" si="0"/>
        <v>0</v>
      </c>
      <c r="F14" s="114">
        <v>0</v>
      </c>
      <c r="G14" s="116">
        <f t="shared" si="3"/>
        <v>0</v>
      </c>
      <c r="I14" s="118"/>
      <c r="J14" s="117"/>
      <c r="K14" s="111"/>
      <c r="L14" s="111"/>
      <c r="M14" s="98"/>
      <c r="O14" s="98"/>
      <c r="P14" s="98"/>
    </row>
    <row r="15" spans="1:16" ht="15.75" customHeight="1">
      <c r="A15" s="112">
        <v>11</v>
      </c>
      <c r="B15" s="113" t="s">
        <v>27</v>
      </c>
      <c r="C15" s="143"/>
      <c r="D15" s="114">
        <v>10</v>
      </c>
      <c r="E15" s="115">
        <f t="shared" si="0"/>
        <v>0</v>
      </c>
      <c r="F15" s="114">
        <v>0</v>
      </c>
      <c r="G15" s="116">
        <f t="shared" ref="G15" si="5">C15*D15+E15*F15</f>
        <v>0</v>
      </c>
      <c r="I15" s="118"/>
      <c r="J15" s="117"/>
      <c r="K15" s="111"/>
      <c r="L15" s="111"/>
      <c r="M15" s="98"/>
      <c r="O15" s="98"/>
      <c r="P15" s="98"/>
    </row>
    <row r="16" spans="1:16" ht="15.75" customHeight="1">
      <c r="A16" s="112">
        <v>12</v>
      </c>
      <c r="B16" s="113" t="s">
        <v>15</v>
      </c>
      <c r="C16" s="143"/>
      <c r="D16" s="114">
        <v>40</v>
      </c>
      <c r="E16" s="115">
        <f t="shared" si="0"/>
        <v>0</v>
      </c>
      <c r="F16" s="114">
        <v>8</v>
      </c>
      <c r="G16" s="116">
        <f t="shared" si="1"/>
        <v>0</v>
      </c>
      <c r="I16" s="120"/>
      <c r="J16" s="117"/>
      <c r="K16" s="111"/>
      <c r="L16" s="111"/>
      <c r="M16" s="98"/>
      <c r="O16" s="98"/>
      <c r="P16" s="98"/>
    </row>
    <row r="17" spans="1:16" ht="15.75" customHeight="1">
      <c r="A17" s="112">
        <v>13</v>
      </c>
      <c r="B17" s="113" t="s">
        <v>28</v>
      </c>
      <c r="C17" s="143"/>
      <c r="D17" s="114">
        <v>40</v>
      </c>
      <c r="E17" s="115">
        <f t="shared" si="0"/>
        <v>0</v>
      </c>
      <c r="F17" s="114">
        <v>8</v>
      </c>
      <c r="G17" s="116">
        <f t="shared" ref="G17" si="6">C17*D17+E17*F17</f>
        <v>0</v>
      </c>
      <c r="I17" s="120"/>
      <c r="J17" s="117"/>
      <c r="K17" s="111"/>
      <c r="L17" s="111"/>
      <c r="M17" s="98"/>
      <c r="O17" s="98"/>
      <c r="P17" s="98"/>
    </row>
    <row r="18" spans="1:16" ht="15.75" customHeight="1">
      <c r="A18" s="112">
        <v>14</v>
      </c>
      <c r="B18" s="113" t="s">
        <v>16</v>
      </c>
      <c r="C18" s="143"/>
      <c r="D18" s="114">
        <v>40</v>
      </c>
      <c r="E18" s="115">
        <f t="shared" si="0"/>
        <v>0</v>
      </c>
      <c r="F18" s="114">
        <v>8</v>
      </c>
      <c r="G18" s="116">
        <f t="shared" si="1"/>
        <v>0</v>
      </c>
      <c r="I18" s="117"/>
      <c r="J18" s="117"/>
      <c r="K18" s="111"/>
      <c r="L18" s="111"/>
      <c r="M18" s="98"/>
      <c r="O18" s="98"/>
      <c r="P18" s="98"/>
    </row>
    <row r="19" spans="1:16" ht="15.75" customHeight="1">
      <c r="A19" s="112">
        <v>15</v>
      </c>
      <c r="B19" s="113" t="s">
        <v>29</v>
      </c>
      <c r="C19" s="143"/>
      <c r="D19" s="114">
        <v>40</v>
      </c>
      <c r="E19" s="115">
        <f t="shared" si="0"/>
        <v>0</v>
      </c>
      <c r="F19" s="114">
        <v>8</v>
      </c>
      <c r="G19" s="116">
        <f t="shared" ref="G19:G20" si="7">C19*D19+E19*F19</f>
        <v>0</v>
      </c>
      <c r="I19" s="117"/>
      <c r="J19" s="117"/>
      <c r="K19" s="111"/>
      <c r="L19" s="111"/>
      <c r="M19" s="98"/>
      <c r="O19" s="98"/>
      <c r="P19" s="98"/>
    </row>
    <row r="20" spans="1:16" ht="15.75" customHeight="1">
      <c r="A20" s="112">
        <v>16</v>
      </c>
      <c r="B20" s="121" t="s">
        <v>7</v>
      </c>
      <c r="C20" s="143"/>
      <c r="D20" s="114">
        <v>80</v>
      </c>
      <c r="E20" s="115">
        <f t="shared" si="0"/>
        <v>0</v>
      </c>
      <c r="F20" s="114">
        <v>20</v>
      </c>
      <c r="G20" s="116">
        <f t="shared" si="7"/>
        <v>0</v>
      </c>
      <c r="I20" s="117"/>
      <c r="J20" s="117"/>
      <c r="K20" s="111"/>
      <c r="L20" s="111"/>
      <c r="M20" s="98"/>
      <c r="O20" s="98"/>
      <c r="P20" s="98"/>
    </row>
    <row r="21" spans="1:16" ht="15.75" customHeight="1">
      <c r="A21" s="112">
        <v>17</v>
      </c>
      <c r="B21" s="122" t="s">
        <v>14</v>
      </c>
      <c r="C21" s="143"/>
      <c r="D21" s="114">
        <v>40</v>
      </c>
      <c r="E21" s="115">
        <f t="shared" si="0"/>
        <v>0</v>
      </c>
      <c r="F21" s="114">
        <v>0</v>
      </c>
      <c r="G21" s="116">
        <f>C21*D21+E21*F21</f>
        <v>0</v>
      </c>
      <c r="I21" s="117"/>
      <c r="J21" s="117"/>
      <c r="K21" s="111"/>
      <c r="L21" s="111"/>
      <c r="M21" s="98"/>
      <c r="O21" s="98"/>
      <c r="P21" s="98"/>
    </row>
    <row r="22" spans="1:16" ht="15.75" customHeight="1">
      <c r="A22" s="112">
        <v>18</v>
      </c>
      <c r="B22" s="121" t="s">
        <v>30</v>
      </c>
      <c r="C22" s="143"/>
      <c r="D22" s="114">
        <v>80</v>
      </c>
      <c r="E22" s="115">
        <f t="shared" si="0"/>
        <v>0</v>
      </c>
      <c r="F22" s="114">
        <v>20</v>
      </c>
      <c r="G22" s="116">
        <f t="shared" ref="G22:G23" si="8">C22*D22+E22*F22</f>
        <v>0</v>
      </c>
      <c r="I22" s="117"/>
      <c r="J22" s="123"/>
      <c r="K22" s="111"/>
      <c r="L22" s="111"/>
      <c r="M22" s="98"/>
      <c r="O22" s="98"/>
      <c r="P22" s="98"/>
    </row>
    <row r="23" spans="1:16" ht="15.75" customHeight="1">
      <c r="A23" s="124">
        <v>19</v>
      </c>
      <c r="B23" s="121" t="s">
        <v>165</v>
      </c>
      <c r="C23" s="143"/>
      <c r="D23" s="125">
        <v>15</v>
      </c>
      <c r="E23" s="115">
        <f t="shared" si="0"/>
        <v>0</v>
      </c>
      <c r="F23" s="125">
        <v>10</v>
      </c>
      <c r="G23" s="126">
        <f t="shared" si="8"/>
        <v>0</v>
      </c>
      <c r="I23" s="117"/>
      <c r="J23" s="123"/>
      <c r="K23" s="111"/>
      <c r="L23" s="111"/>
      <c r="M23" s="98"/>
      <c r="O23" s="98"/>
      <c r="P23" s="98"/>
    </row>
    <row r="24" spans="1:16" ht="15.75" customHeight="1" thickBot="1">
      <c r="A24" s="127"/>
      <c r="B24" s="128" t="s">
        <v>188</v>
      </c>
      <c r="C24" s="229"/>
      <c r="D24" s="230"/>
      <c r="E24" s="231"/>
      <c r="F24" s="232"/>
      <c r="G24" s="130">
        <f>SUM(G5:G23)</f>
        <v>0</v>
      </c>
      <c r="I24" s="117"/>
      <c r="J24" s="123"/>
      <c r="M24" s="98"/>
      <c r="O24" s="98"/>
      <c r="P24" s="98"/>
    </row>
    <row r="25" spans="1:16" ht="15.75" customHeight="1" thickBot="1">
      <c r="A25" s="131"/>
      <c r="B25" s="268"/>
      <c r="C25" s="268"/>
      <c r="D25" s="132"/>
      <c r="E25" s="133"/>
      <c r="F25" s="134"/>
      <c r="G25" s="135"/>
      <c r="I25" s="99"/>
      <c r="J25" s="99"/>
      <c r="K25" s="99"/>
      <c r="M25" s="98"/>
      <c r="O25" s="98"/>
      <c r="P25" s="98"/>
    </row>
    <row r="26" spans="1:16" ht="27.75" customHeight="1" thickBot="1">
      <c r="A26" s="261" t="s">
        <v>206</v>
      </c>
      <c r="B26" s="262"/>
      <c r="C26" s="262"/>
      <c r="D26" s="262"/>
      <c r="E26" s="262"/>
      <c r="F26" s="262"/>
      <c r="G26" s="263"/>
      <c r="M26" s="98"/>
      <c r="O26" s="98"/>
      <c r="P26" s="98"/>
    </row>
    <row r="27" spans="1:16" ht="27.65" customHeight="1" thickBot="1">
      <c r="A27" s="264" t="s">
        <v>207</v>
      </c>
      <c r="B27" s="265"/>
      <c r="C27" s="265"/>
      <c r="D27" s="265"/>
      <c r="E27" s="265"/>
      <c r="F27" s="265"/>
      <c r="G27" s="266"/>
      <c r="M27" s="98"/>
      <c r="O27" s="98"/>
      <c r="P27" s="98"/>
    </row>
    <row r="28" spans="1:16" ht="37" customHeight="1" thickBot="1">
      <c r="A28" s="264" t="s">
        <v>201</v>
      </c>
      <c r="B28" s="265"/>
      <c r="C28" s="265"/>
      <c r="D28" s="265"/>
      <c r="E28" s="265"/>
      <c r="F28" s="265"/>
      <c r="G28" s="266"/>
      <c r="H28" s="136"/>
      <c r="M28" s="98"/>
      <c r="O28" s="98"/>
      <c r="P28" s="98"/>
    </row>
    <row r="29" spans="1:16" ht="11.5">
      <c r="A29" s="144"/>
      <c r="B29" s="145" t="s">
        <v>8</v>
      </c>
      <c r="C29" s="145"/>
      <c r="D29" s="145"/>
      <c r="E29" s="145"/>
      <c r="F29" s="146"/>
      <c r="G29" s="147"/>
      <c r="H29" s="136"/>
      <c r="M29" s="98"/>
      <c r="O29" s="98"/>
      <c r="P29" s="98"/>
    </row>
    <row r="30" spans="1:16" ht="11.5">
      <c r="A30" s="148"/>
      <c r="B30" s="149"/>
      <c r="C30" s="149"/>
      <c r="D30" s="149"/>
      <c r="E30" s="149"/>
      <c r="F30" s="150"/>
      <c r="G30" s="151"/>
      <c r="H30" s="136"/>
      <c r="M30" s="98"/>
      <c r="O30" s="98"/>
      <c r="P30" s="98"/>
    </row>
    <row r="31" spans="1:16" ht="11.5">
      <c r="A31" s="148"/>
      <c r="B31" s="149" t="s">
        <v>9</v>
      </c>
      <c r="C31" s="152"/>
      <c r="D31" s="149"/>
      <c r="E31" s="149"/>
      <c r="F31" s="150"/>
      <c r="G31" s="151"/>
      <c r="H31" s="136"/>
      <c r="M31" s="98"/>
      <c r="O31" s="98"/>
      <c r="P31" s="98"/>
    </row>
    <row r="32" spans="1:16" ht="11.5">
      <c r="A32" s="148"/>
      <c r="B32" s="149"/>
      <c r="C32" s="149"/>
      <c r="D32" s="149"/>
      <c r="E32" s="149"/>
      <c r="F32" s="150"/>
      <c r="G32" s="151"/>
      <c r="H32" s="136"/>
      <c r="M32" s="98"/>
      <c r="O32" s="98"/>
      <c r="P32" s="98"/>
    </row>
    <row r="33" spans="1:16" ht="11.5">
      <c r="A33" s="148"/>
      <c r="B33" s="149" t="s">
        <v>10</v>
      </c>
      <c r="C33" s="149"/>
      <c r="D33" s="149"/>
      <c r="E33" s="149"/>
      <c r="F33" s="150"/>
      <c r="G33" s="151"/>
      <c r="H33" s="136"/>
      <c r="M33" s="98"/>
      <c r="O33" s="98"/>
      <c r="P33" s="98"/>
    </row>
    <row r="34" spans="1:16" ht="11.5">
      <c r="A34" s="148"/>
      <c r="B34" s="149"/>
      <c r="C34" s="149"/>
      <c r="D34" s="149"/>
      <c r="E34" s="149"/>
      <c r="F34" s="150"/>
      <c r="G34" s="151"/>
      <c r="H34" s="136"/>
      <c r="M34" s="98"/>
      <c r="O34" s="98"/>
      <c r="P34" s="98"/>
    </row>
    <row r="35" spans="1:16" ht="11.5">
      <c r="A35" s="148"/>
      <c r="B35" s="149" t="s">
        <v>13</v>
      </c>
      <c r="C35" s="149"/>
      <c r="D35" s="149"/>
      <c r="E35" s="149"/>
      <c r="F35" s="150"/>
      <c r="G35" s="151"/>
      <c r="H35" s="136"/>
      <c r="M35" s="98"/>
      <c r="O35" s="98"/>
      <c r="P35" s="98"/>
    </row>
    <row r="36" spans="1:16" ht="11.5">
      <c r="A36" s="148"/>
      <c r="B36" s="149"/>
      <c r="C36" s="149"/>
      <c r="D36" s="149"/>
      <c r="E36" s="149"/>
      <c r="F36" s="150"/>
      <c r="G36" s="151"/>
      <c r="H36" s="136"/>
      <c r="M36" s="98"/>
      <c r="O36" s="98"/>
      <c r="P36" s="98"/>
    </row>
    <row r="37" spans="1:16" ht="11.5">
      <c r="A37" s="148"/>
      <c r="B37" s="149" t="s">
        <v>11</v>
      </c>
      <c r="C37" s="149"/>
      <c r="D37" s="149"/>
      <c r="E37" s="149"/>
      <c r="F37" s="150"/>
      <c r="G37" s="151"/>
      <c r="H37" s="136"/>
      <c r="M37" s="98"/>
      <c r="O37" s="98"/>
      <c r="P37" s="98"/>
    </row>
    <row r="38" spans="1:16" ht="11.5">
      <c r="A38" s="148"/>
      <c r="B38" s="149"/>
      <c r="C38" s="149"/>
      <c r="D38" s="149"/>
      <c r="E38" s="149"/>
      <c r="F38" s="150"/>
      <c r="G38" s="151"/>
      <c r="H38" s="136"/>
      <c r="M38" s="98"/>
      <c r="O38" s="98"/>
      <c r="P38" s="98"/>
    </row>
    <row r="39" spans="1:16" ht="11.5">
      <c r="A39" s="148"/>
      <c r="B39" s="149"/>
      <c r="C39" s="149"/>
      <c r="D39" s="149"/>
      <c r="E39" s="149"/>
      <c r="F39" s="150"/>
      <c r="G39" s="151"/>
      <c r="H39" s="136"/>
      <c r="M39" s="98"/>
      <c r="O39" s="98"/>
      <c r="P39" s="98"/>
    </row>
    <row r="40" spans="1:16" ht="11.5">
      <c r="A40" s="148"/>
      <c r="B40" s="149" t="s">
        <v>12</v>
      </c>
      <c r="C40" s="149"/>
      <c r="D40" s="149"/>
      <c r="E40" s="149"/>
      <c r="F40" s="150"/>
      <c r="G40" s="151"/>
      <c r="H40" s="136"/>
      <c r="M40" s="98"/>
      <c r="O40" s="98"/>
      <c r="P40" s="98"/>
    </row>
    <row r="41" spans="1:16" ht="11.5">
      <c r="A41" s="148"/>
      <c r="B41" s="149"/>
      <c r="C41" s="149"/>
      <c r="D41" s="149"/>
      <c r="E41" s="149"/>
      <c r="F41" s="150"/>
      <c r="G41" s="151"/>
      <c r="H41" s="136"/>
      <c r="M41" s="98"/>
      <c r="O41" s="98"/>
      <c r="P41" s="98"/>
    </row>
    <row r="42" spans="1:16" ht="11.5">
      <c r="A42" s="148"/>
      <c r="B42" s="149"/>
      <c r="C42" s="149"/>
      <c r="D42" s="149"/>
      <c r="E42" s="149"/>
      <c r="F42" s="150"/>
      <c r="G42" s="151"/>
      <c r="H42" s="136"/>
      <c r="M42" s="98"/>
      <c r="O42" s="98"/>
      <c r="P42" s="98"/>
    </row>
    <row r="43" spans="1:16" ht="11.5">
      <c r="A43" s="148"/>
      <c r="B43" s="149"/>
      <c r="C43" s="149"/>
      <c r="D43" s="149"/>
      <c r="E43" s="149"/>
      <c r="F43" s="150"/>
      <c r="G43" s="153" t="s">
        <v>170</v>
      </c>
      <c r="H43" s="136"/>
      <c r="M43" s="98"/>
      <c r="O43" s="98"/>
      <c r="P43" s="98"/>
    </row>
    <row r="44" spans="1:16" ht="12" thickBot="1">
      <c r="A44" s="154"/>
      <c r="B44" s="155"/>
      <c r="C44" s="155"/>
      <c r="D44" s="155"/>
      <c r="E44" s="155"/>
      <c r="F44" s="156"/>
      <c r="G44" s="157"/>
      <c r="M44" s="98"/>
      <c r="O44" s="98"/>
      <c r="P44" s="98"/>
    </row>
    <row r="45" spans="1:16" ht="11.5">
      <c r="M45" s="98"/>
      <c r="O45" s="98"/>
      <c r="P45" s="98"/>
    </row>
    <row r="46" spans="1:16" ht="11.25" customHeight="1">
      <c r="M46" s="98"/>
      <c r="O46" s="98"/>
      <c r="P46" s="98"/>
    </row>
    <row r="47" spans="1:16" ht="11.25" customHeight="1">
      <c r="M47" s="98"/>
      <c r="O47" s="98"/>
      <c r="P47" s="98"/>
    </row>
    <row r="48" spans="1:16" ht="0" hidden="1" customHeight="1"/>
  </sheetData>
  <sheetProtection algorithmName="SHA-512" hashValue="eSCCrVGxoQmciuSOx9RbEKMiAiMEdfH6eYhxEZxNEL9fTClTyFcZ4pVRTBYW/5FUrjyFiKEZJlRQNMwpc3ezmQ==" saltValue="xmdaqTwBotGlD8h7hrvLyg==" spinCount="100000" sheet="1" formatCells="0" formatColumns="0" formatRows="0" insertColumns="0" insertRows="0" insertHyperlinks="0" deleteColumns="0" deleteRows="0" sort="0" autoFilter="0" pivotTables="0"/>
  <mergeCells count="5">
    <mergeCell ref="A26:G26"/>
    <mergeCell ref="A27:G27"/>
    <mergeCell ref="C2:D2"/>
    <mergeCell ref="B25:C25"/>
    <mergeCell ref="A28:G28"/>
  </mergeCells>
  <pageMargins left="0.70866141732283472" right="0.78740157480314965" top="0.47244094488188981" bottom="0.19685039370078741" header="0.15748031496062992" footer="0.19685039370078741"/>
  <pageSetup paperSize="9" scale="80" orientation="landscape" r:id="rId1"/>
  <headerFooter>
    <oddHeader>&amp;LBijlage 02 Staat van verrekenprijzen Manuurtarieven&amp;CRaamovereenkomst Onderhoud Verhuurwoningen, Pachtboerderijen en Plukze-woningen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43"/>
  <sheetViews>
    <sheetView zoomScaleNormal="100" workbookViewId="0"/>
  </sheetViews>
  <sheetFormatPr defaultColWidth="8.7265625" defaultRowHeight="11.5"/>
  <cols>
    <col min="1" max="1" width="3.6328125" style="98" bestFit="1" customWidth="1"/>
    <col min="2" max="2" width="12.6328125" style="98" customWidth="1"/>
    <col min="3" max="3" width="40.08984375" style="98" customWidth="1"/>
    <col min="4" max="4" width="14" style="98" customWidth="1"/>
    <col min="5" max="5" width="15.6328125" style="98" customWidth="1"/>
    <col min="6" max="11" width="12.26953125" style="98" customWidth="1"/>
    <col min="12" max="12" width="20.08984375" style="98" customWidth="1"/>
    <col min="13" max="13" width="18.08984375" style="98" customWidth="1"/>
    <col min="14" max="16384" width="8.7265625" style="98"/>
  </cols>
  <sheetData>
    <row r="1" spans="1:13" ht="12" thickBot="1">
      <c r="A1" s="244"/>
      <c r="B1" s="245"/>
      <c r="C1" s="246"/>
      <c r="D1" s="245"/>
      <c r="E1" s="269" t="s">
        <v>163</v>
      </c>
      <c r="F1" s="269"/>
      <c r="G1" s="269"/>
      <c r="H1" s="245"/>
      <c r="I1" s="245"/>
      <c r="J1" s="245"/>
      <c r="K1" s="247"/>
      <c r="L1" s="247"/>
      <c r="M1" s="247"/>
    </row>
    <row r="2" spans="1:13" ht="55.5" customHeight="1">
      <c r="A2" s="100" t="s">
        <v>1</v>
      </c>
      <c r="B2" s="158" t="s">
        <v>32</v>
      </c>
      <c r="C2" s="158" t="s">
        <v>46</v>
      </c>
      <c r="D2" s="158" t="s">
        <v>145</v>
      </c>
      <c r="E2" s="102" t="s">
        <v>31</v>
      </c>
      <c r="F2" s="159" t="s">
        <v>55</v>
      </c>
      <c r="G2" s="159" t="s">
        <v>198</v>
      </c>
      <c r="H2" s="159" t="s">
        <v>56</v>
      </c>
      <c r="I2" s="159" t="s">
        <v>199</v>
      </c>
      <c r="J2" s="159" t="s">
        <v>52</v>
      </c>
      <c r="K2" s="160" t="s">
        <v>200</v>
      </c>
      <c r="L2" s="255" t="s">
        <v>194</v>
      </c>
      <c r="M2" s="223" t="s">
        <v>4</v>
      </c>
    </row>
    <row r="3" spans="1:13" ht="12" customHeight="1">
      <c r="A3" s="161"/>
      <c r="B3" s="162"/>
      <c r="C3" s="162"/>
      <c r="D3" s="162"/>
      <c r="E3" s="163"/>
      <c r="F3" s="164"/>
      <c r="G3" s="164"/>
      <c r="H3" s="164"/>
      <c r="I3" s="164"/>
      <c r="J3" s="164"/>
      <c r="K3" s="165"/>
      <c r="L3" s="252"/>
      <c r="M3" s="166"/>
    </row>
    <row r="4" spans="1:13" ht="10.5" customHeight="1">
      <c r="A4" s="167"/>
      <c r="B4" s="168" t="s">
        <v>33</v>
      </c>
      <c r="C4" s="169" t="s">
        <v>161</v>
      </c>
      <c r="D4" s="169"/>
      <c r="E4" s="113" t="s">
        <v>47</v>
      </c>
      <c r="F4" s="143"/>
      <c r="G4" s="170" t="s">
        <v>54</v>
      </c>
      <c r="H4" s="170" t="s">
        <v>54</v>
      </c>
      <c r="I4" s="192"/>
      <c r="J4" s="171" t="s">
        <v>53</v>
      </c>
      <c r="K4" s="257"/>
      <c r="L4" s="254" t="s">
        <v>195</v>
      </c>
      <c r="M4" s="166">
        <f>2*SUM(F4:G4)+4*SUM(H4:I4)+1*K4</f>
        <v>0</v>
      </c>
    </row>
    <row r="5" spans="1:13">
      <c r="A5" s="172">
        <v>1</v>
      </c>
      <c r="B5" s="168" t="s">
        <v>33</v>
      </c>
      <c r="C5" s="173" t="s">
        <v>34</v>
      </c>
      <c r="D5" s="174"/>
      <c r="E5" s="121" t="s">
        <v>47</v>
      </c>
      <c r="F5" s="143"/>
      <c r="G5" s="170" t="s">
        <v>54</v>
      </c>
      <c r="H5" s="170" t="s">
        <v>54</v>
      </c>
      <c r="I5" s="192"/>
      <c r="J5" s="175" t="s">
        <v>53</v>
      </c>
      <c r="K5" s="257"/>
      <c r="L5" s="254" t="s">
        <v>195</v>
      </c>
      <c r="M5" s="166">
        <f t="shared" ref="M5:M21" si="0">2*SUM(F5:G5)+4*SUM(H5:I5)+1*K5</f>
        <v>0</v>
      </c>
    </row>
    <row r="6" spans="1:13">
      <c r="A6" s="172">
        <v>2</v>
      </c>
      <c r="B6" s="168" t="s">
        <v>33</v>
      </c>
      <c r="C6" s="173" t="s">
        <v>35</v>
      </c>
      <c r="D6" s="174"/>
      <c r="E6" s="121" t="s">
        <v>47</v>
      </c>
      <c r="F6" s="143"/>
      <c r="G6" s="170" t="s">
        <v>54</v>
      </c>
      <c r="H6" s="143"/>
      <c r="I6" s="170" t="s">
        <v>54</v>
      </c>
      <c r="J6" s="175" t="s">
        <v>53</v>
      </c>
      <c r="K6" s="257"/>
      <c r="L6" s="254" t="s">
        <v>195</v>
      </c>
      <c r="M6" s="166">
        <f t="shared" si="0"/>
        <v>0</v>
      </c>
    </row>
    <row r="7" spans="1:13" ht="11.25" customHeight="1">
      <c r="A7" s="172">
        <v>13</v>
      </c>
      <c r="B7" s="176">
        <v>890347</v>
      </c>
      <c r="C7" s="177" t="s">
        <v>154</v>
      </c>
      <c r="D7" s="178" t="s">
        <v>144</v>
      </c>
      <c r="E7" s="121" t="s">
        <v>49</v>
      </c>
      <c r="F7" s="175" t="s">
        <v>53</v>
      </c>
      <c r="G7" s="175" t="s">
        <v>53</v>
      </c>
      <c r="H7" s="179"/>
      <c r="I7" s="143"/>
      <c r="J7" s="175" t="s">
        <v>53</v>
      </c>
      <c r="K7" s="180" t="s">
        <v>53</v>
      </c>
      <c r="L7" s="254" t="s">
        <v>196</v>
      </c>
      <c r="M7" s="166">
        <f>2*SUM(F7:G7)+4*SUM(H7:I7)</f>
        <v>0</v>
      </c>
    </row>
    <row r="8" spans="1:13">
      <c r="A8" s="172">
        <v>14</v>
      </c>
      <c r="B8" s="176">
        <v>372100</v>
      </c>
      <c r="C8" s="181" t="s">
        <v>36</v>
      </c>
      <c r="D8" s="178" t="s">
        <v>159</v>
      </c>
      <c r="E8" s="121" t="s">
        <v>49</v>
      </c>
      <c r="F8" s="170" t="s">
        <v>54</v>
      </c>
      <c r="G8" s="193"/>
      <c r="H8" s="175" t="s">
        <v>53</v>
      </c>
      <c r="I8" s="175" t="s">
        <v>53</v>
      </c>
      <c r="J8" s="175" t="s">
        <v>53</v>
      </c>
      <c r="K8" s="257"/>
      <c r="L8" s="254" t="s">
        <v>195</v>
      </c>
      <c r="M8" s="166">
        <f t="shared" si="0"/>
        <v>0</v>
      </c>
    </row>
    <row r="9" spans="1:13">
      <c r="A9" s="172">
        <v>20</v>
      </c>
      <c r="B9" s="176">
        <v>851200</v>
      </c>
      <c r="C9" s="182" t="s">
        <v>37</v>
      </c>
      <c r="D9" s="183" t="s">
        <v>151</v>
      </c>
      <c r="E9" s="121" t="s">
        <v>49</v>
      </c>
      <c r="F9" s="143"/>
      <c r="G9" s="170" t="s">
        <v>54</v>
      </c>
      <c r="H9" s="175" t="s">
        <v>53</v>
      </c>
      <c r="I9" s="175" t="s">
        <v>53</v>
      </c>
      <c r="J9" s="175" t="s">
        <v>53</v>
      </c>
      <c r="K9" s="257"/>
      <c r="L9" s="254" t="s">
        <v>195</v>
      </c>
      <c r="M9" s="166">
        <f t="shared" si="0"/>
        <v>0</v>
      </c>
    </row>
    <row r="10" spans="1:13">
      <c r="A10" s="172">
        <v>21</v>
      </c>
      <c r="B10" s="176">
        <v>852120</v>
      </c>
      <c r="C10" s="181" t="s">
        <v>38</v>
      </c>
      <c r="D10" s="178" t="s">
        <v>157</v>
      </c>
      <c r="E10" s="121" t="s">
        <v>47</v>
      </c>
      <c r="F10" s="143"/>
      <c r="G10" s="170" t="s">
        <v>54</v>
      </c>
      <c r="H10" s="143"/>
      <c r="I10" s="170" t="s">
        <v>54</v>
      </c>
      <c r="J10" s="175" t="s">
        <v>53</v>
      </c>
      <c r="K10" s="257"/>
      <c r="L10" s="254" t="s">
        <v>195</v>
      </c>
      <c r="M10" s="166">
        <f t="shared" si="0"/>
        <v>0</v>
      </c>
    </row>
    <row r="11" spans="1:13">
      <c r="A11" s="172">
        <v>22</v>
      </c>
      <c r="B11" s="176">
        <v>852400</v>
      </c>
      <c r="C11" s="181" t="s">
        <v>155</v>
      </c>
      <c r="D11" s="178" t="s">
        <v>156</v>
      </c>
      <c r="E11" s="121" t="s">
        <v>47</v>
      </c>
      <c r="F11" s="143"/>
      <c r="G11" s="170" t="s">
        <v>54</v>
      </c>
      <c r="H11" s="143"/>
      <c r="I11" s="170" t="s">
        <v>54</v>
      </c>
      <c r="J11" s="175" t="s">
        <v>53</v>
      </c>
      <c r="K11" s="257"/>
      <c r="L11" s="254" t="s">
        <v>195</v>
      </c>
      <c r="M11" s="166">
        <f t="shared" si="0"/>
        <v>0</v>
      </c>
    </row>
    <row r="12" spans="1:13">
      <c r="A12" s="172">
        <v>23</v>
      </c>
      <c r="B12" s="176">
        <v>853103</v>
      </c>
      <c r="C12" s="181" t="s">
        <v>39</v>
      </c>
      <c r="D12" s="178" t="s">
        <v>146</v>
      </c>
      <c r="E12" s="121" t="s">
        <v>47</v>
      </c>
      <c r="F12" s="184" t="s">
        <v>166</v>
      </c>
      <c r="G12" s="170" t="s">
        <v>54</v>
      </c>
      <c r="H12" s="143"/>
      <c r="I12" s="170" t="s">
        <v>54</v>
      </c>
      <c r="J12" s="175" t="s">
        <v>53</v>
      </c>
      <c r="K12" s="257"/>
      <c r="L12" s="254" t="s">
        <v>195</v>
      </c>
      <c r="M12" s="166">
        <f t="shared" si="0"/>
        <v>0</v>
      </c>
    </row>
    <row r="13" spans="1:13">
      <c r="A13" s="172">
        <v>24</v>
      </c>
      <c r="B13" s="176">
        <v>853105</v>
      </c>
      <c r="C13" s="181" t="s">
        <v>40</v>
      </c>
      <c r="D13" s="178" t="s">
        <v>147</v>
      </c>
      <c r="E13" s="121" t="s">
        <v>49</v>
      </c>
      <c r="F13" s="170" t="s">
        <v>54</v>
      </c>
      <c r="G13" s="192"/>
      <c r="H13" s="175" t="s">
        <v>53</v>
      </c>
      <c r="I13" s="175" t="s">
        <v>53</v>
      </c>
      <c r="J13" s="175" t="s">
        <v>53</v>
      </c>
      <c r="K13" s="257"/>
      <c r="L13" s="254" t="s">
        <v>195</v>
      </c>
      <c r="M13" s="166">
        <f t="shared" si="0"/>
        <v>0</v>
      </c>
    </row>
    <row r="14" spans="1:13">
      <c r="A14" s="172">
        <v>25</v>
      </c>
      <c r="B14" s="176">
        <v>853210</v>
      </c>
      <c r="C14" s="181" t="s">
        <v>41</v>
      </c>
      <c r="D14" s="178" t="s">
        <v>148</v>
      </c>
      <c r="E14" s="121" t="s">
        <v>49</v>
      </c>
      <c r="F14" s="170" t="s">
        <v>54</v>
      </c>
      <c r="G14" s="192"/>
      <c r="H14" s="175" t="s">
        <v>53</v>
      </c>
      <c r="I14" s="175" t="s">
        <v>53</v>
      </c>
      <c r="J14" s="175" t="s">
        <v>53</v>
      </c>
      <c r="K14" s="257"/>
      <c r="L14" s="254" t="s">
        <v>195</v>
      </c>
      <c r="M14" s="166">
        <f t="shared" si="0"/>
        <v>0</v>
      </c>
    </row>
    <row r="15" spans="1:13">
      <c r="A15" s="172">
        <v>26</v>
      </c>
      <c r="B15" s="176">
        <v>853213</v>
      </c>
      <c r="C15" s="181" t="s">
        <v>42</v>
      </c>
      <c r="D15" s="178" t="s">
        <v>149</v>
      </c>
      <c r="E15" s="121" t="s">
        <v>49</v>
      </c>
      <c r="F15" s="170" t="s">
        <v>54</v>
      </c>
      <c r="G15" s="192"/>
      <c r="H15" s="175" t="s">
        <v>53</v>
      </c>
      <c r="I15" s="175" t="s">
        <v>53</v>
      </c>
      <c r="J15" s="175" t="s">
        <v>53</v>
      </c>
      <c r="K15" s="257"/>
      <c r="L15" s="254" t="s">
        <v>195</v>
      </c>
      <c r="M15" s="166">
        <f t="shared" si="0"/>
        <v>0</v>
      </c>
    </row>
    <row r="16" spans="1:13">
      <c r="A16" s="172">
        <v>27</v>
      </c>
      <c r="B16" s="176">
        <v>854100</v>
      </c>
      <c r="C16" s="181" t="s">
        <v>43</v>
      </c>
      <c r="D16" s="178" t="s">
        <v>150</v>
      </c>
      <c r="E16" s="121" t="s">
        <v>51</v>
      </c>
      <c r="F16" s="184" t="s">
        <v>166</v>
      </c>
      <c r="G16" s="170" t="s">
        <v>54</v>
      </c>
      <c r="H16" s="175" t="s">
        <v>53</v>
      </c>
      <c r="I16" s="175" t="s">
        <v>53</v>
      </c>
      <c r="J16" s="175" t="s">
        <v>53</v>
      </c>
      <c r="K16" s="257"/>
      <c r="L16" s="254" t="s">
        <v>195</v>
      </c>
      <c r="M16" s="166">
        <f t="shared" si="0"/>
        <v>0</v>
      </c>
    </row>
    <row r="17" spans="1:13" ht="23">
      <c r="A17" s="172">
        <v>28</v>
      </c>
      <c r="B17" s="176">
        <v>857200</v>
      </c>
      <c r="C17" s="259" t="s">
        <v>38</v>
      </c>
      <c r="D17" s="183" t="s">
        <v>152</v>
      </c>
      <c r="E17" s="121" t="s">
        <v>51</v>
      </c>
      <c r="F17" s="143"/>
      <c r="G17" s="170" t="s">
        <v>54</v>
      </c>
      <c r="H17" s="175" t="s">
        <v>53</v>
      </c>
      <c r="I17" s="175" t="s">
        <v>53</v>
      </c>
      <c r="J17" s="175" t="s">
        <v>53</v>
      </c>
      <c r="K17" s="257"/>
      <c r="L17" s="254" t="s">
        <v>195</v>
      </c>
      <c r="M17" s="260">
        <f t="shared" si="0"/>
        <v>0</v>
      </c>
    </row>
    <row r="18" spans="1:13">
      <c r="A18" s="172">
        <v>29</v>
      </c>
      <c r="B18" s="176">
        <v>861500</v>
      </c>
      <c r="C18" s="181" t="s">
        <v>44</v>
      </c>
      <c r="D18" s="178" t="s">
        <v>162</v>
      </c>
      <c r="E18" s="121" t="s">
        <v>51</v>
      </c>
      <c r="F18" s="184" t="s">
        <v>166</v>
      </c>
      <c r="G18" s="170" t="s">
        <v>54</v>
      </c>
      <c r="H18" s="175" t="s">
        <v>53</v>
      </c>
      <c r="I18" s="175" t="s">
        <v>53</v>
      </c>
      <c r="J18" s="175" t="s">
        <v>53</v>
      </c>
      <c r="K18" s="257"/>
      <c r="L18" s="254" t="s">
        <v>195</v>
      </c>
      <c r="M18" s="166">
        <f t="shared" si="0"/>
        <v>0</v>
      </c>
    </row>
    <row r="19" spans="1:13">
      <c r="A19" s="185">
        <v>30</v>
      </c>
      <c r="B19" s="168">
        <v>861710</v>
      </c>
      <c r="C19" s="173" t="s">
        <v>45</v>
      </c>
      <c r="D19" s="174" t="s">
        <v>153</v>
      </c>
      <c r="E19" s="121" t="s">
        <v>47</v>
      </c>
      <c r="F19" s="143"/>
      <c r="G19" s="170" t="s">
        <v>54</v>
      </c>
      <c r="H19" s="143"/>
      <c r="I19" s="170" t="s">
        <v>54</v>
      </c>
      <c r="J19" s="175" t="s">
        <v>53</v>
      </c>
      <c r="K19" s="257"/>
      <c r="L19" s="254" t="s">
        <v>195</v>
      </c>
      <c r="M19" s="166">
        <f t="shared" si="0"/>
        <v>0</v>
      </c>
    </row>
    <row r="20" spans="1:13">
      <c r="A20" s="172">
        <v>31</v>
      </c>
      <c r="B20" s="176">
        <v>865110</v>
      </c>
      <c r="C20" s="181" t="s">
        <v>158</v>
      </c>
      <c r="D20" s="178" t="s">
        <v>160</v>
      </c>
      <c r="E20" s="121" t="s">
        <v>50</v>
      </c>
      <c r="F20" s="175" t="s">
        <v>53</v>
      </c>
      <c r="G20" s="175" t="s">
        <v>53</v>
      </c>
      <c r="H20" s="175" t="s">
        <v>53</v>
      </c>
      <c r="I20" s="175" t="s">
        <v>53</v>
      </c>
      <c r="J20" s="175" t="s">
        <v>53</v>
      </c>
      <c r="K20" s="257"/>
      <c r="L20" s="254" t="s">
        <v>195</v>
      </c>
      <c r="M20" s="166">
        <f t="shared" si="0"/>
        <v>0</v>
      </c>
    </row>
    <row r="21" spans="1:13">
      <c r="A21" s="186">
        <v>32</v>
      </c>
      <c r="B21" s="187"/>
      <c r="C21" s="121" t="s">
        <v>167</v>
      </c>
      <c r="D21" s="178" t="s">
        <v>169</v>
      </c>
      <c r="E21" s="121" t="s">
        <v>49</v>
      </c>
      <c r="F21" s="170" t="s">
        <v>54</v>
      </c>
      <c r="G21" s="143"/>
      <c r="H21" s="188" t="s">
        <v>54</v>
      </c>
      <c r="I21" s="143"/>
      <c r="J21" s="175" t="s">
        <v>53</v>
      </c>
      <c r="K21" s="257"/>
      <c r="L21" s="254" t="s">
        <v>195</v>
      </c>
      <c r="M21" s="166">
        <f t="shared" si="0"/>
        <v>0</v>
      </c>
    </row>
    <row r="22" spans="1:13" ht="12" thickBot="1">
      <c r="A22" s="189"/>
      <c r="B22" s="128"/>
      <c r="C22" s="128"/>
      <c r="D22" s="128"/>
      <c r="E22" s="129"/>
      <c r="F22" s="129"/>
      <c r="G22" s="129"/>
      <c r="H22" s="129"/>
      <c r="I22" s="190"/>
      <c r="J22" s="190"/>
      <c r="K22" s="130"/>
      <c r="L22" s="253"/>
      <c r="M22" s="241"/>
    </row>
    <row r="23" spans="1:13" ht="31" customHeight="1" thickBot="1">
      <c r="A23" s="239"/>
      <c r="B23" s="191"/>
      <c r="C23" s="243"/>
      <c r="D23" s="191"/>
      <c r="E23" s="132"/>
      <c r="F23" s="132"/>
      <c r="G23" s="132"/>
      <c r="H23" s="132"/>
      <c r="I23" s="240"/>
      <c r="J23" s="240"/>
      <c r="K23" s="258" t="s">
        <v>193</v>
      </c>
      <c r="L23" s="256"/>
      <c r="M23" s="248">
        <f>SUM(M4:M22)</f>
        <v>0</v>
      </c>
    </row>
    <row r="24" spans="1:13" ht="25.5" customHeight="1" thickBot="1">
      <c r="A24" s="131"/>
      <c r="B24" s="191"/>
      <c r="C24" s="270" t="s">
        <v>168</v>
      </c>
      <c r="D24" s="271"/>
      <c r="E24" s="271"/>
      <c r="F24" s="271"/>
      <c r="G24" s="271"/>
      <c r="H24" s="271"/>
      <c r="I24" s="271"/>
      <c r="J24" s="271"/>
      <c r="K24" s="271"/>
      <c r="L24" s="271"/>
      <c r="M24" s="272"/>
    </row>
    <row r="25" spans="1:13" ht="25.5" customHeight="1" thickBot="1">
      <c r="A25" s="131"/>
      <c r="B25" s="191"/>
      <c r="C25" s="264" t="s">
        <v>202</v>
      </c>
      <c r="D25" s="276"/>
      <c r="E25" s="276"/>
      <c r="F25" s="276"/>
      <c r="G25" s="276"/>
      <c r="H25" s="276"/>
      <c r="I25" s="276"/>
      <c r="J25" s="276"/>
      <c r="K25" s="276"/>
      <c r="L25" s="276"/>
      <c r="M25" s="277"/>
    </row>
    <row r="26" spans="1:13" ht="30.75" customHeight="1" thickBot="1">
      <c r="A26" s="273" t="s">
        <v>140</v>
      </c>
      <c r="B26" s="274"/>
      <c r="C26" s="274"/>
      <c r="D26" s="274"/>
      <c r="E26" s="274"/>
      <c r="F26" s="274"/>
      <c r="G26" s="274"/>
      <c r="H26" s="274"/>
      <c r="I26" s="274"/>
      <c r="J26" s="274"/>
      <c r="K26" s="274"/>
      <c r="L26" s="274"/>
      <c r="M26" s="275"/>
    </row>
    <row r="27" spans="1:13" ht="23.25" customHeight="1" thickBot="1">
      <c r="A27" s="264" t="s">
        <v>197</v>
      </c>
      <c r="B27" s="276"/>
      <c r="C27" s="276"/>
      <c r="D27" s="276"/>
      <c r="E27" s="276"/>
      <c r="F27" s="276"/>
      <c r="G27" s="276"/>
      <c r="H27" s="276"/>
      <c r="I27" s="276"/>
      <c r="J27" s="276"/>
      <c r="K27" s="276"/>
      <c r="L27" s="276"/>
      <c r="M27" s="277"/>
    </row>
    <row r="28" spans="1:13">
      <c r="A28" s="144"/>
      <c r="B28" s="145" t="s">
        <v>8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7"/>
    </row>
    <row r="29" spans="1:13">
      <c r="A29" s="148"/>
      <c r="B29" s="149"/>
      <c r="C29" s="149"/>
      <c r="D29" s="149"/>
      <c r="E29" s="149"/>
      <c r="F29" s="149"/>
      <c r="G29" s="149"/>
      <c r="H29" s="149"/>
      <c r="I29" s="149"/>
      <c r="J29" s="149"/>
      <c r="K29" s="149"/>
      <c r="L29" s="149"/>
      <c r="M29" s="151"/>
    </row>
    <row r="30" spans="1:13">
      <c r="A30" s="148"/>
      <c r="B30" s="149" t="s">
        <v>9</v>
      </c>
      <c r="C30" s="149"/>
      <c r="D30" s="149"/>
      <c r="E30" s="152"/>
      <c r="F30" s="149"/>
      <c r="G30" s="149"/>
      <c r="H30" s="149"/>
      <c r="I30" s="149"/>
      <c r="J30" s="149"/>
      <c r="K30" s="149"/>
      <c r="L30" s="149"/>
      <c r="M30" s="151"/>
    </row>
    <row r="31" spans="1:13">
      <c r="A31" s="148"/>
      <c r="B31" s="149"/>
      <c r="C31" s="149"/>
      <c r="D31" s="149"/>
      <c r="E31" s="149"/>
      <c r="F31" s="149"/>
      <c r="G31" s="149"/>
      <c r="H31" s="149"/>
      <c r="I31" s="149"/>
      <c r="J31" s="149"/>
      <c r="K31" s="149"/>
      <c r="L31" s="149"/>
      <c r="M31" s="151"/>
    </row>
    <row r="32" spans="1:13">
      <c r="A32" s="148"/>
      <c r="B32" s="149" t="s">
        <v>10</v>
      </c>
      <c r="C32" s="149"/>
      <c r="D32" s="149"/>
      <c r="E32" s="149"/>
      <c r="F32" s="149"/>
      <c r="G32" s="149"/>
      <c r="H32" s="149"/>
      <c r="I32" s="149"/>
      <c r="J32" s="149"/>
      <c r="K32" s="149"/>
      <c r="L32" s="149"/>
      <c r="M32" s="151"/>
    </row>
    <row r="33" spans="1:13">
      <c r="A33" s="148"/>
      <c r="B33" s="149"/>
      <c r="C33" s="149"/>
      <c r="D33" s="149"/>
      <c r="E33" s="149"/>
      <c r="F33" s="149"/>
      <c r="G33" s="149"/>
      <c r="H33" s="149"/>
      <c r="I33" s="149"/>
      <c r="J33" s="149"/>
      <c r="K33" s="149"/>
      <c r="L33" s="149"/>
      <c r="M33" s="151"/>
    </row>
    <row r="34" spans="1:13">
      <c r="A34" s="148"/>
      <c r="B34" s="149" t="s">
        <v>13</v>
      </c>
      <c r="C34" s="149"/>
      <c r="D34" s="149"/>
      <c r="E34" s="149"/>
      <c r="F34" s="149"/>
      <c r="G34" s="149"/>
      <c r="H34" s="149"/>
      <c r="I34" s="149"/>
      <c r="J34" s="149"/>
      <c r="K34" s="149"/>
      <c r="L34" s="149"/>
      <c r="M34" s="151"/>
    </row>
    <row r="35" spans="1:13">
      <c r="A35" s="148"/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51"/>
    </row>
    <row r="36" spans="1:13">
      <c r="A36" s="148"/>
      <c r="B36" s="149" t="s">
        <v>11</v>
      </c>
      <c r="C36" s="149"/>
      <c r="D36" s="149"/>
      <c r="E36" s="149"/>
      <c r="F36" s="149"/>
      <c r="G36" s="149"/>
      <c r="H36" s="149"/>
      <c r="I36" s="149"/>
      <c r="J36" s="149"/>
      <c r="K36" s="149"/>
      <c r="L36" s="149"/>
      <c r="M36" s="151"/>
    </row>
    <row r="37" spans="1:13">
      <c r="A37" s="148"/>
      <c r="B37" s="149"/>
      <c r="C37" s="149"/>
      <c r="D37" s="149"/>
      <c r="E37" s="149"/>
      <c r="F37" s="149"/>
      <c r="G37" s="149"/>
      <c r="H37" s="149"/>
      <c r="I37" s="149"/>
      <c r="J37" s="149"/>
      <c r="K37" s="149"/>
      <c r="L37" s="149"/>
      <c r="M37" s="151"/>
    </row>
    <row r="38" spans="1:13">
      <c r="A38" s="148"/>
      <c r="B38" s="149"/>
      <c r="C38" s="149"/>
      <c r="D38" s="149"/>
      <c r="E38" s="149"/>
      <c r="F38" s="149"/>
      <c r="G38" s="149"/>
      <c r="H38" s="149"/>
      <c r="I38" s="149"/>
      <c r="J38" s="149"/>
      <c r="K38" s="149"/>
      <c r="L38" s="149"/>
      <c r="M38" s="151"/>
    </row>
    <row r="39" spans="1:13">
      <c r="A39" s="148"/>
      <c r="B39" s="149" t="s">
        <v>12</v>
      </c>
      <c r="C39" s="149"/>
      <c r="D39" s="149"/>
      <c r="E39" s="149"/>
      <c r="F39" s="149"/>
      <c r="G39" s="149"/>
      <c r="H39" s="149"/>
      <c r="I39" s="149"/>
      <c r="J39" s="149"/>
      <c r="K39" s="149"/>
      <c r="L39" s="149"/>
      <c r="M39" s="151"/>
    </row>
    <row r="40" spans="1:13">
      <c r="A40" s="148"/>
      <c r="B40" s="149"/>
      <c r="C40" s="149"/>
      <c r="D40" s="149"/>
      <c r="E40" s="149"/>
      <c r="F40" s="149"/>
      <c r="G40" s="149"/>
      <c r="H40" s="149"/>
      <c r="I40" s="149"/>
      <c r="J40" s="149"/>
      <c r="K40" s="149"/>
      <c r="L40" s="149"/>
      <c r="M40" s="151"/>
    </row>
    <row r="41" spans="1:13">
      <c r="A41" s="148"/>
      <c r="B41" s="149"/>
      <c r="C41" s="149"/>
      <c r="D41" s="149"/>
      <c r="E41" s="149"/>
      <c r="F41" s="149"/>
      <c r="G41" s="149"/>
      <c r="H41" s="149"/>
      <c r="I41" s="149"/>
      <c r="J41" s="149"/>
      <c r="K41" s="149"/>
      <c r="L41" s="149"/>
      <c r="M41" s="151"/>
    </row>
    <row r="42" spans="1:13">
      <c r="A42" s="137"/>
      <c r="B42" s="138"/>
      <c r="C42" s="138"/>
      <c r="D42" s="138"/>
      <c r="E42" s="138"/>
      <c r="F42" s="138"/>
      <c r="G42" s="138"/>
      <c r="H42" s="138"/>
      <c r="I42" s="138"/>
      <c r="J42" s="138"/>
      <c r="K42" s="242"/>
      <c r="L42" s="242"/>
      <c r="M42" s="139" t="s">
        <v>170</v>
      </c>
    </row>
    <row r="43" spans="1:13" ht="12" thickBot="1">
      <c r="A43" s="140"/>
      <c r="B43" s="141"/>
      <c r="C43" s="141"/>
      <c r="D43" s="141"/>
      <c r="E43" s="141"/>
      <c r="F43" s="141"/>
      <c r="G43" s="141"/>
      <c r="H43" s="141"/>
      <c r="I43" s="141"/>
      <c r="J43" s="141"/>
      <c r="K43" s="141"/>
      <c r="L43" s="141"/>
      <c r="M43" s="142"/>
    </row>
  </sheetData>
  <sheetProtection algorithmName="SHA-512" hashValue="H2/6l6o+0rT4+MsuDF20Q+FwbaIO0yl5V8qXkQiRHl2IgxlSKwCP3BmlaGWjB3ad+OT0q01Gq6NYnX/r1Pi7cQ==" saltValue="nhxx2KwEui+KGCk+GEJuOg==" spinCount="100000" sheet="1" formatCells="0" formatColumns="0" formatRows="0" insertColumns="0" insertRows="0" insertHyperlinks="0" deleteColumns="0" deleteRows="0" sort="0" autoFilter="0" pivotTables="0"/>
  <mergeCells count="5">
    <mergeCell ref="E1:G1"/>
    <mergeCell ref="C24:M24"/>
    <mergeCell ref="A26:M26"/>
    <mergeCell ref="A27:M27"/>
    <mergeCell ref="C25:M25"/>
  </mergeCells>
  <pageMargins left="0.31496062992125984" right="0.31496062992125984" top="0.35433070866141736" bottom="0.35433070866141736" header="0.11811023622047245" footer="0.11811023622047245"/>
  <pageSetup paperSize="9" scale="71" orientation="landscape" horizontalDpi="4294967293" r:id="rId1"/>
  <headerFooter>
    <oddHeader>&amp;LBijlage 02 Staat van verrekenprijzen Elementtarieven&amp;CRaamovereenkomst Onderhoud Verhuurwoningen, Pachtboerderijen en Plukze-woningen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57"/>
  <sheetViews>
    <sheetView showGridLines="0" zoomScale="80" zoomScaleNormal="80" workbookViewId="0">
      <selection activeCell="C13" sqref="C13"/>
    </sheetView>
  </sheetViews>
  <sheetFormatPr defaultColWidth="7.90625" defaultRowHeight="14.5"/>
  <cols>
    <col min="1" max="1" width="3.08984375" style="2" bestFit="1" customWidth="1"/>
    <col min="2" max="2" width="38.08984375" style="2" customWidth="1"/>
    <col min="3" max="3" width="17.08984375" style="2" customWidth="1"/>
    <col min="4" max="4" width="21.453125" style="2" customWidth="1"/>
    <col min="5" max="5" width="15.36328125" style="2" customWidth="1"/>
    <col min="6" max="6" width="14.6328125" style="2" customWidth="1"/>
    <col min="7" max="7" width="11.08984375" style="2" customWidth="1"/>
    <col min="8" max="8" width="15.6328125" style="2" customWidth="1"/>
    <col min="9" max="9" width="7.90625" style="2" customWidth="1"/>
    <col min="10" max="10" width="9" style="2" customWidth="1"/>
    <col min="11" max="11" width="10" style="2" customWidth="1"/>
    <col min="12" max="13" width="7.90625" style="2" customWidth="1"/>
    <col min="14" max="14" width="7.90625" style="3" customWidth="1"/>
    <col min="15" max="15" width="7.90625" style="2" customWidth="1"/>
    <col min="16" max="16" width="7.90625" style="4" customWidth="1"/>
    <col min="17" max="17" width="7.90625" style="3" customWidth="1"/>
    <col min="18" max="848" width="7.90625" style="2" customWidth="1"/>
    <col min="849" max="16384" width="7.90625" style="2"/>
  </cols>
  <sheetData>
    <row r="1" spans="1:17">
      <c r="A1" s="195" t="s">
        <v>184</v>
      </c>
      <c r="C1" s="2" t="s">
        <v>139</v>
      </c>
      <c r="H1" s="2" t="s">
        <v>91</v>
      </c>
    </row>
    <row r="3" spans="1:17" ht="15" thickBot="1">
      <c r="C3" s="284" t="s">
        <v>90</v>
      </c>
      <c r="D3" s="284"/>
      <c r="N3" s="2"/>
      <c r="P3" s="2"/>
      <c r="Q3" s="2"/>
    </row>
    <row r="4" spans="1:17" ht="114" customHeight="1" thickBot="1">
      <c r="A4" s="40" t="s">
        <v>1</v>
      </c>
      <c r="B4" s="39" t="s">
        <v>19</v>
      </c>
      <c r="C4" s="37" t="s">
        <v>89</v>
      </c>
      <c r="D4" s="38" t="s">
        <v>88</v>
      </c>
      <c r="E4" s="38" t="s">
        <v>87</v>
      </c>
      <c r="F4" s="37" t="s">
        <v>186</v>
      </c>
      <c r="G4" s="36" t="s">
        <v>86</v>
      </c>
      <c r="H4" s="222" t="s">
        <v>185</v>
      </c>
      <c r="N4" s="2"/>
      <c r="P4" s="2"/>
      <c r="Q4" s="2"/>
    </row>
    <row r="5" spans="1:17" ht="18" customHeight="1">
      <c r="A5" s="25"/>
      <c r="B5" s="35"/>
      <c r="C5" s="34" t="s">
        <v>85</v>
      </c>
      <c r="D5" s="33" t="s">
        <v>84</v>
      </c>
      <c r="E5" s="33" t="s">
        <v>84</v>
      </c>
      <c r="F5" s="34" t="s">
        <v>5</v>
      </c>
      <c r="G5" s="33" t="s">
        <v>83</v>
      </c>
      <c r="H5" s="32" t="s">
        <v>0</v>
      </c>
      <c r="L5" s="3"/>
      <c r="M5" s="3"/>
      <c r="N5" s="2"/>
      <c r="P5" s="2"/>
      <c r="Q5" s="2"/>
    </row>
    <row r="6" spans="1:17" ht="15.75" customHeight="1">
      <c r="A6" s="17">
        <v>1</v>
      </c>
      <c r="B6" s="14" t="s">
        <v>82</v>
      </c>
      <c r="C6" s="207"/>
      <c r="D6" s="208"/>
      <c r="E6" s="208"/>
      <c r="F6" s="31">
        <f>+C6+((C6*D6)+(C6*E6))</f>
        <v>0</v>
      </c>
      <c r="G6" s="15">
        <v>80</v>
      </c>
      <c r="H6" s="249">
        <f>+G6*F6</f>
        <v>0</v>
      </c>
      <c r="J6" s="12"/>
      <c r="K6" s="12"/>
      <c r="L6" s="3"/>
      <c r="M6" s="3"/>
      <c r="N6" s="2"/>
      <c r="P6" s="2"/>
      <c r="Q6" s="2"/>
    </row>
    <row r="7" spans="1:17" ht="15.75" customHeight="1" thickBot="1">
      <c r="A7" s="13">
        <v>2</v>
      </c>
      <c r="B7" s="26" t="s">
        <v>81</v>
      </c>
      <c r="C7" s="209"/>
      <c r="D7" s="210"/>
      <c r="E7" s="210"/>
      <c r="F7" s="31">
        <f>+C7+((C7*D7)+(C7*E7))</f>
        <v>0</v>
      </c>
      <c r="G7" s="20">
        <v>40</v>
      </c>
      <c r="H7" s="76">
        <f>+G7*F7</f>
        <v>0</v>
      </c>
      <c r="J7" s="28"/>
      <c r="K7" s="12"/>
      <c r="L7" s="3"/>
      <c r="M7" s="3"/>
      <c r="N7" s="2"/>
      <c r="P7" s="2"/>
      <c r="Q7" s="2"/>
    </row>
    <row r="8" spans="1:17" ht="15.75" customHeight="1">
      <c r="A8" s="25"/>
      <c r="B8" s="29"/>
      <c r="C8" s="31"/>
      <c r="D8" s="31"/>
      <c r="E8" s="31"/>
      <c r="F8" s="23" t="s">
        <v>80</v>
      </c>
      <c r="G8" s="22"/>
      <c r="H8" s="250"/>
      <c r="J8" s="28"/>
      <c r="K8" s="12"/>
      <c r="L8" s="3"/>
      <c r="M8" s="3"/>
      <c r="N8" s="2"/>
      <c r="P8" s="2"/>
      <c r="Q8" s="2"/>
    </row>
    <row r="9" spans="1:17">
      <c r="A9" s="17">
        <v>3</v>
      </c>
      <c r="B9" s="14" t="s">
        <v>79</v>
      </c>
      <c r="C9" s="31"/>
      <c r="D9" s="31"/>
      <c r="E9" s="31"/>
      <c r="F9" s="211"/>
      <c r="G9" s="15">
        <v>5</v>
      </c>
      <c r="H9" s="249">
        <f t="shared" ref="H9:H15" si="0">+G9*F9</f>
        <v>0</v>
      </c>
      <c r="J9" s="28"/>
      <c r="K9" s="12"/>
      <c r="L9" s="3"/>
      <c r="M9" s="3"/>
      <c r="N9" s="2"/>
      <c r="P9" s="2"/>
      <c r="Q9" s="2"/>
    </row>
    <row r="10" spans="1:17">
      <c r="A10" s="17">
        <v>4</v>
      </c>
      <c r="B10" s="14" t="s">
        <v>78</v>
      </c>
      <c r="C10" s="31"/>
      <c r="D10" s="31"/>
      <c r="E10" s="31"/>
      <c r="F10" s="211"/>
      <c r="G10" s="15">
        <v>5</v>
      </c>
      <c r="H10" s="249">
        <f t="shared" si="0"/>
        <v>0</v>
      </c>
      <c r="J10" s="28"/>
      <c r="K10" s="12"/>
      <c r="L10" s="3"/>
      <c r="M10" s="3"/>
      <c r="N10" s="2"/>
      <c r="P10" s="2"/>
      <c r="Q10" s="2"/>
    </row>
    <row r="11" spans="1:17" ht="15.75" customHeight="1">
      <c r="A11" s="17">
        <v>5</v>
      </c>
      <c r="B11" s="14" t="s">
        <v>77</v>
      </c>
      <c r="C11" s="31"/>
      <c r="D11" s="31"/>
      <c r="E11" s="31"/>
      <c r="F11" s="211"/>
      <c r="G11" s="15">
        <v>5</v>
      </c>
      <c r="H11" s="249">
        <f t="shared" si="0"/>
        <v>0</v>
      </c>
      <c r="J11" s="28"/>
      <c r="K11" s="12"/>
      <c r="L11" s="3"/>
      <c r="M11" s="3"/>
      <c r="N11" s="2"/>
      <c r="P11" s="2"/>
      <c r="Q11" s="2"/>
    </row>
    <row r="12" spans="1:17" ht="15.75" customHeight="1">
      <c r="A12" s="17">
        <v>6</v>
      </c>
      <c r="B12" s="14" t="s">
        <v>76</v>
      </c>
      <c r="C12" s="31"/>
      <c r="D12" s="31"/>
      <c r="E12" s="31"/>
      <c r="F12" s="211"/>
      <c r="G12" s="15">
        <v>5</v>
      </c>
      <c r="H12" s="249">
        <f t="shared" si="0"/>
        <v>0</v>
      </c>
      <c r="J12" s="28"/>
      <c r="K12" s="12"/>
      <c r="L12" s="3"/>
      <c r="M12" s="3"/>
      <c r="N12" s="2"/>
      <c r="P12" s="2"/>
      <c r="Q12" s="2"/>
    </row>
    <row r="13" spans="1:17" ht="15.75" customHeight="1">
      <c r="A13" s="17">
        <v>7</v>
      </c>
      <c r="B13" s="14" t="s">
        <v>75</v>
      </c>
      <c r="C13" s="31"/>
      <c r="D13" s="31"/>
      <c r="E13" s="31"/>
      <c r="F13" s="211"/>
      <c r="G13" s="15">
        <v>5</v>
      </c>
      <c r="H13" s="249">
        <f t="shared" si="0"/>
        <v>0</v>
      </c>
      <c r="J13" s="28"/>
      <c r="K13" s="12"/>
      <c r="L13" s="3"/>
      <c r="M13" s="3"/>
      <c r="N13" s="2"/>
      <c r="P13" s="2"/>
      <c r="Q13" s="2"/>
    </row>
    <row r="14" spans="1:17" ht="15.75" customHeight="1">
      <c r="A14" s="17">
        <v>8</v>
      </c>
      <c r="B14" s="14" t="s">
        <v>74</v>
      </c>
      <c r="C14" s="31"/>
      <c r="D14" s="31"/>
      <c r="E14" s="31"/>
      <c r="F14" s="211"/>
      <c r="G14" s="15">
        <v>5</v>
      </c>
      <c r="H14" s="249">
        <f t="shared" si="0"/>
        <v>0</v>
      </c>
      <c r="J14" s="28"/>
      <c r="K14" s="12"/>
      <c r="L14" s="3"/>
      <c r="M14" s="3"/>
      <c r="N14" s="2"/>
      <c r="P14" s="2"/>
      <c r="Q14" s="2"/>
    </row>
    <row r="15" spans="1:17" ht="15.75" customHeight="1" thickBot="1">
      <c r="A15" s="13">
        <v>9</v>
      </c>
      <c r="B15" s="26" t="s">
        <v>73</v>
      </c>
      <c r="C15" s="30"/>
      <c r="D15" s="30"/>
      <c r="E15" s="30"/>
      <c r="F15" s="212"/>
      <c r="G15" s="20">
        <v>5</v>
      </c>
      <c r="H15" s="76">
        <f t="shared" si="0"/>
        <v>0</v>
      </c>
      <c r="J15" s="28"/>
      <c r="K15" s="12"/>
      <c r="L15" s="3"/>
      <c r="M15" s="3"/>
      <c r="N15" s="2"/>
      <c r="P15" s="2"/>
      <c r="Q15" s="2"/>
    </row>
    <row r="16" spans="1:17" ht="15.75" customHeight="1">
      <c r="A16" s="25"/>
      <c r="B16" s="29"/>
      <c r="C16" s="74"/>
      <c r="D16" s="74"/>
      <c r="E16" s="74"/>
      <c r="F16" s="23" t="s">
        <v>72</v>
      </c>
      <c r="G16" s="22"/>
      <c r="H16" s="250"/>
      <c r="J16" s="28"/>
      <c r="K16" s="12"/>
      <c r="L16" s="3"/>
      <c r="M16" s="3"/>
      <c r="N16" s="2"/>
      <c r="P16" s="2"/>
      <c r="Q16" s="2"/>
    </row>
    <row r="17" spans="1:17" ht="29">
      <c r="A17" s="19">
        <v>10</v>
      </c>
      <c r="B17" s="80" t="s">
        <v>71</v>
      </c>
      <c r="C17" s="75"/>
      <c r="D17" s="75"/>
      <c r="E17" s="75"/>
      <c r="F17" s="213"/>
      <c r="G17" s="81">
        <v>1</v>
      </c>
      <c r="H17" s="251">
        <f t="shared" ref="H17:H24" si="1">+G17*F17</f>
        <v>0</v>
      </c>
      <c r="J17" s="27"/>
      <c r="K17" s="12"/>
      <c r="L17" s="3"/>
      <c r="M17" s="3"/>
      <c r="N17" s="2"/>
      <c r="P17" s="2"/>
      <c r="Q17" s="2"/>
    </row>
    <row r="18" spans="1:17" ht="15.75" customHeight="1">
      <c r="A18" s="17">
        <v>11</v>
      </c>
      <c r="B18" s="14" t="s">
        <v>70</v>
      </c>
      <c r="C18" s="31"/>
      <c r="D18" s="31"/>
      <c r="E18" s="31"/>
      <c r="F18" s="211"/>
      <c r="G18" s="15">
        <v>1</v>
      </c>
      <c r="H18" s="249">
        <f t="shared" si="1"/>
        <v>0</v>
      </c>
      <c r="J18" s="12"/>
      <c r="K18" s="12"/>
      <c r="L18" s="3"/>
      <c r="M18" s="3"/>
      <c r="N18" s="2"/>
      <c r="P18" s="2"/>
      <c r="Q18" s="2"/>
    </row>
    <row r="19" spans="1:17" ht="15.75" customHeight="1">
      <c r="A19" s="17">
        <v>12</v>
      </c>
      <c r="B19" s="14" t="s">
        <v>69</v>
      </c>
      <c r="C19" s="31"/>
      <c r="D19" s="31"/>
      <c r="E19" s="31"/>
      <c r="F19" s="211"/>
      <c r="G19" s="15">
        <v>1</v>
      </c>
      <c r="H19" s="249">
        <f t="shared" si="1"/>
        <v>0</v>
      </c>
      <c r="J19" s="12"/>
      <c r="K19" s="12"/>
      <c r="L19" s="3"/>
      <c r="M19" s="3"/>
      <c r="N19" s="2"/>
      <c r="P19" s="2"/>
      <c r="Q19" s="2"/>
    </row>
    <row r="20" spans="1:17" ht="15.75" customHeight="1">
      <c r="A20" s="17">
        <v>13</v>
      </c>
      <c r="B20" s="14" t="s">
        <v>68</v>
      </c>
      <c r="C20" s="31"/>
      <c r="D20" s="31"/>
      <c r="E20" s="31"/>
      <c r="F20" s="211"/>
      <c r="G20" s="15">
        <v>1</v>
      </c>
      <c r="H20" s="249">
        <f t="shared" si="1"/>
        <v>0</v>
      </c>
      <c r="J20" s="12"/>
      <c r="K20" s="12"/>
      <c r="L20" s="3"/>
      <c r="M20" s="3"/>
      <c r="N20" s="2"/>
      <c r="P20" s="2"/>
      <c r="Q20" s="2"/>
    </row>
    <row r="21" spans="1:17" ht="15.75" customHeight="1">
      <c r="A21" s="17">
        <v>14</v>
      </c>
      <c r="B21" s="14" t="s">
        <v>67</v>
      </c>
      <c r="C21" s="31"/>
      <c r="D21" s="31"/>
      <c r="E21" s="31"/>
      <c r="F21" s="211"/>
      <c r="G21" s="15">
        <v>1</v>
      </c>
      <c r="H21" s="249">
        <f t="shared" si="1"/>
        <v>0</v>
      </c>
      <c r="J21" s="12"/>
      <c r="K21" s="12"/>
      <c r="L21" s="3"/>
      <c r="M21" s="3"/>
      <c r="N21" s="2"/>
      <c r="P21" s="2"/>
      <c r="Q21" s="2"/>
    </row>
    <row r="22" spans="1:17" ht="15.75" customHeight="1">
      <c r="A22" s="17">
        <v>15</v>
      </c>
      <c r="B22" s="14" t="s">
        <v>66</v>
      </c>
      <c r="C22" s="31"/>
      <c r="D22" s="31"/>
      <c r="E22" s="31"/>
      <c r="F22" s="211"/>
      <c r="G22" s="15">
        <v>1</v>
      </c>
      <c r="H22" s="249">
        <f t="shared" si="1"/>
        <v>0</v>
      </c>
      <c r="J22" s="12"/>
      <c r="K22" s="12"/>
      <c r="L22" s="3"/>
      <c r="M22" s="3"/>
      <c r="N22" s="2"/>
      <c r="P22" s="2"/>
      <c r="Q22" s="2"/>
    </row>
    <row r="23" spans="1:17" ht="15.75" customHeight="1">
      <c r="A23" s="17">
        <v>16</v>
      </c>
      <c r="B23" s="14" t="s">
        <v>65</v>
      </c>
      <c r="C23" s="31"/>
      <c r="D23" s="31"/>
      <c r="E23" s="31"/>
      <c r="F23" s="211"/>
      <c r="G23" s="15">
        <v>1</v>
      </c>
      <c r="H23" s="249">
        <f t="shared" si="1"/>
        <v>0</v>
      </c>
      <c r="J23" s="12"/>
      <c r="K23" s="12"/>
      <c r="L23" s="3"/>
      <c r="M23" s="3"/>
      <c r="N23" s="2"/>
      <c r="P23" s="2"/>
      <c r="Q23" s="2"/>
    </row>
    <row r="24" spans="1:17" ht="15.75" customHeight="1" thickBot="1">
      <c r="A24" s="13">
        <v>17</v>
      </c>
      <c r="B24" s="26" t="s">
        <v>64</v>
      </c>
      <c r="C24" s="30"/>
      <c r="D24" s="30"/>
      <c r="E24" s="30"/>
      <c r="F24" s="212"/>
      <c r="G24" s="20">
        <v>1</v>
      </c>
      <c r="H24" s="76">
        <f t="shared" si="1"/>
        <v>0</v>
      </c>
      <c r="J24" s="12"/>
      <c r="K24" s="12"/>
      <c r="L24" s="3"/>
      <c r="M24" s="3"/>
      <c r="N24" s="2"/>
      <c r="P24" s="2"/>
      <c r="Q24" s="2"/>
    </row>
    <row r="25" spans="1:17" ht="15.75" customHeight="1">
      <c r="A25" s="25"/>
      <c r="B25" s="24"/>
      <c r="C25" s="74"/>
      <c r="D25" s="74"/>
      <c r="E25" s="74"/>
      <c r="F25" s="23" t="s">
        <v>63</v>
      </c>
      <c r="G25" s="22"/>
      <c r="H25" s="21"/>
      <c r="J25" s="12"/>
      <c r="K25" s="12"/>
      <c r="L25" s="3"/>
      <c r="M25" s="3"/>
      <c r="N25" s="2"/>
      <c r="P25" s="2"/>
      <c r="Q25" s="2"/>
    </row>
    <row r="26" spans="1:17" ht="31.5" customHeight="1" thickBot="1">
      <c r="A26" s="13">
        <v>18</v>
      </c>
      <c r="B26" s="235" t="s">
        <v>191</v>
      </c>
      <c r="C26" s="30"/>
      <c r="D26" s="30"/>
      <c r="E26" s="30"/>
      <c r="F26" s="209"/>
      <c r="G26" s="20">
        <v>50</v>
      </c>
      <c r="H26" s="76">
        <f>+G26*F26</f>
        <v>0</v>
      </c>
      <c r="J26" s="12"/>
      <c r="K26" s="12"/>
      <c r="L26" s="3"/>
      <c r="M26" s="3"/>
      <c r="N26" s="2"/>
      <c r="P26" s="2"/>
      <c r="Q26" s="2"/>
    </row>
    <row r="27" spans="1:17" ht="15.75" customHeight="1">
      <c r="A27" s="19"/>
      <c r="B27" s="18"/>
      <c r="C27" s="75"/>
      <c r="D27" s="75"/>
      <c r="E27" s="75"/>
      <c r="F27" s="23" t="s">
        <v>72</v>
      </c>
      <c r="G27" s="22"/>
      <c r="H27" s="21"/>
      <c r="J27" s="12"/>
      <c r="K27" s="12"/>
      <c r="L27" s="3"/>
      <c r="M27" s="3"/>
      <c r="N27" s="2"/>
      <c r="P27" s="2"/>
      <c r="Q27" s="2"/>
    </row>
    <row r="28" spans="1:17" ht="29">
      <c r="A28" s="17">
        <v>19</v>
      </c>
      <c r="B28" s="16" t="s">
        <v>62</v>
      </c>
      <c r="C28" s="31"/>
      <c r="D28" s="31"/>
      <c r="E28" s="31"/>
      <c r="F28" s="14" t="s">
        <v>59</v>
      </c>
      <c r="G28" s="77"/>
      <c r="H28" s="78" t="s">
        <v>58</v>
      </c>
      <c r="J28" s="12"/>
      <c r="K28" s="12"/>
      <c r="L28" s="3"/>
      <c r="M28" s="3"/>
      <c r="N28" s="2"/>
      <c r="P28" s="2"/>
      <c r="Q28" s="2"/>
    </row>
    <row r="29" spans="1:17" ht="29">
      <c r="A29" s="17">
        <v>20</v>
      </c>
      <c r="B29" s="16" t="s">
        <v>61</v>
      </c>
      <c r="C29" s="31"/>
      <c r="D29" s="31"/>
      <c r="E29" s="31"/>
      <c r="F29" s="14" t="s">
        <v>59</v>
      </c>
      <c r="G29" s="15"/>
      <c r="H29" s="194" t="s">
        <v>58</v>
      </c>
      <c r="J29" s="12"/>
      <c r="K29" s="12"/>
      <c r="L29" s="3"/>
      <c r="M29" s="3"/>
      <c r="N29" s="2"/>
      <c r="P29" s="2"/>
      <c r="Q29" s="2"/>
    </row>
    <row r="30" spans="1:17" ht="29">
      <c r="A30" s="17">
        <v>21</v>
      </c>
      <c r="B30" s="16" t="s">
        <v>60</v>
      </c>
      <c r="C30" s="31"/>
      <c r="D30" s="31"/>
      <c r="E30" s="31"/>
      <c r="F30" s="14" t="s">
        <v>59</v>
      </c>
      <c r="G30" s="15"/>
      <c r="H30" s="79" t="s">
        <v>58</v>
      </c>
      <c r="J30" s="12"/>
      <c r="K30" s="12"/>
      <c r="L30" s="3"/>
      <c r="M30" s="3"/>
      <c r="N30" s="2"/>
      <c r="P30" s="2"/>
      <c r="Q30" s="2"/>
    </row>
    <row r="31" spans="1:17" ht="15.75" customHeight="1" thickBot="1">
      <c r="A31" s="13"/>
      <c r="B31" s="224" t="s">
        <v>187</v>
      </c>
      <c r="C31" s="225"/>
      <c r="D31" s="225"/>
      <c r="E31" s="225"/>
      <c r="F31" s="225"/>
      <c r="G31" s="226"/>
      <c r="H31" s="82">
        <f>SUM(H6:H30)</f>
        <v>0</v>
      </c>
      <c r="J31" s="12"/>
      <c r="K31" s="11"/>
      <c r="N31" s="2"/>
      <c r="P31" s="2"/>
      <c r="Q31" s="2"/>
    </row>
    <row r="32" spans="1:17" ht="15" customHeight="1" thickBot="1">
      <c r="A32" s="10"/>
      <c r="B32" s="9"/>
      <c r="C32" s="8"/>
      <c r="D32" s="8"/>
      <c r="E32" s="8"/>
      <c r="F32" s="8"/>
      <c r="G32" s="7"/>
      <c r="H32" s="6"/>
      <c r="J32" s="4"/>
      <c r="K32" s="4"/>
      <c r="L32" s="4"/>
      <c r="N32" s="2"/>
      <c r="P32" s="2"/>
      <c r="Q32" s="2"/>
    </row>
    <row r="33" spans="1:17" ht="33" customHeight="1" thickBot="1">
      <c r="A33" s="278" t="s">
        <v>57</v>
      </c>
      <c r="B33" s="279"/>
      <c r="C33" s="279"/>
      <c r="D33" s="279"/>
      <c r="E33" s="279"/>
      <c r="F33" s="279"/>
      <c r="G33" s="279"/>
      <c r="H33" s="280"/>
      <c r="N33" s="2"/>
      <c r="P33" s="2"/>
      <c r="Q33" s="2"/>
    </row>
    <row r="34" spans="1:17" ht="30.65" customHeight="1" thickBot="1">
      <c r="A34" s="281" t="s">
        <v>203</v>
      </c>
      <c r="B34" s="282"/>
      <c r="C34" s="282"/>
      <c r="D34" s="282"/>
      <c r="E34" s="282"/>
      <c r="F34" s="282"/>
      <c r="G34" s="282"/>
      <c r="H34" s="283"/>
      <c r="N34" s="2"/>
      <c r="P34" s="2"/>
      <c r="Q34" s="2"/>
    </row>
    <row r="35" spans="1:17" ht="48" customHeight="1" thickBot="1">
      <c r="A35" s="264" t="s">
        <v>204</v>
      </c>
      <c r="B35" s="276"/>
      <c r="C35" s="276"/>
      <c r="D35" s="276"/>
      <c r="E35" s="276"/>
      <c r="F35" s="276"/>
      <c r="G35" s="276"/>
      <c r="H35" s="277"/>
      <c r="N35" s="2"/>
      <c r="P35" s="2"/>
      <c r="Q35" s="2"/>
    </row>
    <row r="36" spans="1:17" ht="34.5" customHeight="1" thickBot="1">
      <c r="A36" s="285" t="s">
        <v>205</v>
      </c>
      <c r="B36" s="286"/>
      <c r="C36" s="286"/>
      <c r="D36" s="286"/>
      <c r="E36" s="286"/>
      <c r="F36" s="286"/>
      <c r="G36" s="286"/>
      <c r="H36" s="287"/>
      <c r="N36" s="2"/>
      <c r="P36" s="2"/>
      <c r="Q36" s="2"/>
    </row>
    <row r="37" spans="1:17" ht="14.5" customHeight="1">
      <c r="A37" s="196"/>
      <c r="B37" s="197" t="s">
        <v>8</v>
      </c>
      <c r="C37" s="197"/>
      <c r="D37" s="197"/>
      <c r="E37" s="197"/>
      <c r="F37" s="197"/>
      <c r="G37" s="197"/>
      <c r="H37" s="198"/>
      <c r="I37" s="5"/>
      <c r="N37" s="2"/>
      <c r="P37" s="2"/>
      <c r="Q37" s="2"/>
    </row>
    <row r="38" spans="1:17">
      <c r="A38" s="199"/>
      <c r="B38" s="200"/>
      <c r="C38" s="200"/>
      <c r="D38" s="200"/>
      <c r="E38" s="200"/>
      <c r="F38" s="200"/>
      <c r="G38" s="200"/>
      <c r="H38" s="201"/>
      <c r="I38" s="5"/>
      <c r="N38" s="2"/>
      <c r="P38" s="2"/>
      <c r="Q38" s="2"/>
    </row>
    <row r="39" spans="1:17">
      <c r="A39" s="199"/>
      <c r="B39" s="200"/>
      <c r="C39" s="200"/>
      <c r="D39" s="200"/>
      <c r="E39" s="200"/>
      <c r="F39" s="200"/>
      <c r="G39" s="200"/>
      <c r="H39" s="201"/>
      <c r="I39" s="5"/>
      <c r="N39" s="2"/>
      <c r="P39" s="2"/>
      <c r="Q39" s="2"/>
    </row>
    <row r="40" spans="1:17">
      <c r="A40" s="199"/>
      <c r="B40" s="200" t="s">
        <v>9</v>
      </c>
      <c r="C40" s="202"/>
      <c r="D40" s="202"/>
      <c r="E40" s="202"/>
      <c r="F40" s="202"/>
      <c r="G40" s="200"/>
      <c r="H40" s="201"/>
      <c r="I40" s="5"/>
      <c r="N40" s="2"/>
      <c r="P40" s="2"/>
      <c r="Q40" s="2"/>
    </row>
    <row r="41" spans="1:17">
      <c r="A41" s="199"/>
      <c r="B41" s="200"/>
      <c r="C41" s="200"/>
      <c r="D41" s="200"/>
      <c r="E41" s="200"/>
      <c r="F41" s="200"/>
      <c r="G41" s="200"/>
      <c r="H41" s="201"/>
      <c r="I41" s="5"/>
      <c r="N41" s="2"/>
      <c r="P41" s="2"/>
      <c r="Q41" s="2"/>
    </row>
    <row r="42" spans="1:17">
      <c r="A42" s="199"/>
      <c r="B42" s="200" t="s">
        <v>10</v>
      </c>
      <c r="C42" s="200"/>
      <c r="D42" s="200"/>
      <c r="E42" s="200"/>
      <c r="F42" s="200"/>
      <c r="G42" s="200"/>
      <c r="H42" s="201"/>
      <c r="I42" s="5"/>
      <c r="N42" s="2"/>
      <c r="P42" s="2"/>
      <c r="Q42" s="2"/>
    </row>
    <row r="43" spans="1:17">
      <c r="A43" s="199"/>
      <c r="B43" s="200"/>
      <c r="C43" s="200"/>
      <c r="D43" s="200"/>
      <c r="E43" s="200"/>
      <c r="F43" s="200"/>
      <c r="G43" s="200"/>
      <c r="H43" s="201"/>
      <c r="I43" s="5"/>
      <c r="N43" s="2"/>
      <c r="P43" s="2"/>
      <c r="Q43" s="2"/>
    </row>
    <row r="44" spans="1:17">
      <c r="A44" s="199"/>
      <c r="B44" s="200" t="s">
        <v>13</v>
      </c>
      <c r="C44" s="200"/>
      <c r="D44" s="200"/>
      <c r="E44" s="200"/>
      <c r="F44" s="200"/>
      <c r="G44" s="200"/>
      <c r="H44" s="201"/>
      <c r="I44" s="5"/>
      <c r="N44" s="2"/>
      <c r="P44" s="2"/>
      <c r="Q44" s="2"/>
    </row>
    <row r="45" spans="1:17">
      <c r="A45" s="199"/>
      <c r="B45" s="200"/>
      <c r="C45" s="200"/>
      <c r="D45" s="200"/>
      <c r="E45" s="200"/>
      <c r="F45" s="200"/>
      <c r="G45" s="200"/>
      <c r="H45" s="201"/>
      <c r="I45" s="5"/>
      <c r="N45" s="2"/>
      <c r="P45" s="2"/>
      <c r="Q45" s="2"/>
    </row>
    <row r="46" spans="1:17">
      <c r="A46" s="199"/>
      <c r="B46" s="200" t="s">
        <v>11</v>
      </c>
      <c r="C46" s="200"/>
      <c r="D46" s="200"/>
      <c r="E46" s="200"/>
      <c r="F46" s="200"/>
      <c r="G46" s="200"/>
      <c r="H46" s="201"/>
      <c r="I46" s="5"/>
      <c r="N46" s="2"/>
      <c r="P46" s="2"/>
      <c r="Q46" s="2"/>
    </row>
    <row r="47" spans="1:17">
      <c r="A47" s="199"/>
      <c r="B47" s="200"/>
      <c r="C47" s="200"/>
      <c r="D47" s="200"/>
      <c r="E47" s="200"/>
      <c r="F47" s="200"/>
      <c r="G47" s="200"/>
      <c r="H47" s="201"/>
      <c r="I47" s="5"/>
      <c r="N47" s="2"/>
      <c r="P47" s="2"/>
      <c r="Q47" s="2"/>
    </row>
    <row r="48" spans="1:17">
      <c r="A48" s="199"/>
      <c r="B48" s="200"/>
      <c r="C48" s="200"/>
      <c r="D48" s="200"/>
      <c r="E48" s="200"/>
      <c r="F48" s="200"/>
      <c r="G48" s="200"/>
      <c r="H48" s="201"/>
      <c r="I48" s="5"/>
      <c r="N48" s="2"/>
      <c r="P48" s="2"/>
      <c r="Q48" s="2"/>
    </row>
    <row r="49" spans="1:17">
      <c r="A49" s="199"/>
      <c r="B49" s="200" t="s">
        <v>12</v>
      </c>
      <c r="C49" s="200"/>
      <c r="D49" s="200"/>
      <c r="E49" s="200"/>
      <c r="F49" s="200"/>
      <c r="G49" s="200"/>
      <c r="H49" s="201"/>
      <c r="I49" s="5"/>
      <c r="N49" s="2"/>
      <c r="P49" s="2"/>
      <c r="Q49" s="2"/>
    </row>
    <row r="50" spans="1:17">
      <c r="A50" s="199"/>
      <c r="B50" s="200"/>
      <c r="C50" s="200"/>
      <c r="D50" s="200"/>
      <c r="E50" s="200"/>
      <c r="F50" s="200"/>
      <c r="G50" s="200"/>
      <c r="H50" s="201"/>
      <c r="I50" s="5"/>
      <c r="N50" s="2"/>
      <c r="P50" s="2"/>
      <c r="Q50" s="2"/>
    </row>
    <row r="51" spans="1:17">
      <c r="A51" s="199"/>
      <c r="B51" s="200"/>
      <c r="C51" s="200"/>
      <c r="D51" s="200"/>
      <c r="E51" s="200"/>
      <c r="F51" s="200"/>
      <c r="G51" s="200"/>
      <c r="H51" s="201"/>
      <c r="I51" s="5"/>
      <c r="N51" s="2"/>
      <c r="P51" s="2"/>
      <c r="Q51" s="2"/>
    </row>
    <row r="52" spans="1:17">
      <c r="A52" s="199"/>
      <c r="B52" s="200"/>
      <c r="C52" s="200"/>
      <c r="D52" s="200"/>
      <c r="E52" s="200"/>
      <c r="F52" s="200"/>
      <c r="G52" s="200"/>
      <c r="H52" s="203" t="s">
        <v>170</v>
      </c>
      <c r="I52" s="5"/>
      <c r="N52" s="2"/>
      <c r="P52" s="2"/>
      <c r="Q52" s="2"/>
    </row>
    <row r="53" spans="1:17" ht="15" thickBot="1">
      <c r="A53" s="204"/>
      <c r="B53" s="205"/>
      <c r="C53" s="205"/>
      <c r="D53" s="205"/>
      <c r="E53" s="205"/>
      <c r="F53" s="205"/>
      <c r="G53" s="205"/>
      <c r="H53" s="206"/>
      <c r="I53" s="5"/>
      <c r="N53" s="2"/>
      <c r="P53" s="2"/>
      <c r="Q53" s="2"/>
    </row>
    <row r="54" spans="1:17">
      <c r="N54" s="2"/>
      <c r="P54" s="2"/>
      <c r="Q54" s="2"/>
    </row>
    <row r="55" spans="1:17">
      <c r="N55" s="2"/>
      <c r="P55" s="2"/>
      <c r="Q55" s="2"/>
    </row>
    <row r="56" spans="1:17" ht="11.25" customHeight="1">
      <c r="N56" s="2"/>
      <c r="P56" s="2"/>
      <c r="Q56" s="2"/>
    </row>
    <row r="57" spans="1:17" ht="11.25" customHeight="1">
      <c r="N57" s="2"/>
      <c r="P57" s="2"/>
      <c r="Q57" s="2"/>
    </row>
  </sheetData>
  <sheetProtection algorithmName="SHA-512" hashValue="rpl5cVtNJvAAhGikFkYvW54tlyxjl1or5lIlBFg1/TV9YWUK+CgQHR8ael1Mt1J67z/vd9Mt8goh16+LHQM7Gg==" saltValue="TvzLLan8a6q3xf1+lmKPIA==" spinCount="100000" sheet="1" formatCells="0" formatColumns="0" formatRows="0" insertColumns="0" insertRows="0" insertHyperlinks="0" deleteColumns="0" deleteRows="0" sort="0" autoFilter="0" pivotTables="0"/>
  <mergeCells count="5">
    <mergeCell ref="A33:H33"/>
    <mergeCell ref="A34:H34"/>
    <mergeCell ref="A35:H35"/>
    <mergeCell ref="C3:D3"/>
    <mergeCell ref="A36:H36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  <headerFooter>
    <oddHeader>&amp;LBijlage 02 Staat van verrekenprijzen asbestsanering c.a.</oddHeader>
    <oddFooter>&amp;LBehoort bij Bijlage 20 Bestek Planmatig Onderhoud Pachtboerderijen</oddFooter>
  </headerFooter>
  <colBreaks count="1" manualBreakCount="1">
    <brk id="1" min="3" max="42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O72"/>
  <sheetViews>
    <sheetView zoomScale="80" zoomScaleNormal="80" workbookViewId="0"/>
  </sheetViews>
  <sheetFormatPr defaultColWidth="7.90625" defaultRowHeight="14.5"/>
  <cols>
    <col min="1" max="1" width="3.90625" style="2" bestFit="1" customWidth="1"/>
    <col min="2" max="2" width="95.6328125" style="2" customWidth="1"/>
    <col min="3" max="3" width="8.26953125" style="2" customWidth="1"/>
    <col min="4" max="4" width="14" style="2" customWidth="1"/>
    <col min="5" max="5" width="14.453125" style="2" customWidth="1"/>
    <col min="6" max="6" width="21.7265625" style="2" customWidth="1"/>
    <col min="7" max="7" width="7.90625" style="2" customWidth="1"/>
    <col min="8" max="8" width="8.90625" style="2" customWidth="1"/>
    <col min="9" max="9" width="10" style="2" customWidth="1"/>
    <col min="10" max="11" width="7.90625" style="2" customWidth="1"/>
    <col min="12" max="12" width="7.90625" style="3" customWidth="1"/>
    <col min="13" max="13" width="7.90625" style="2" customWidth="1"/>
    <col min="14" max="14" width="7.90625" style="4" customWidth="1"/>
    <col min="15" max="15" width="7.90625" style="3" customWidth="1"/>
    <col min="16" max="846" width="7.90625" style="2" customWidth="1"/>
    <col min="847" max="16384" width="7.90625" style="2"/>
  </cols>
  <sheetData>
    <row r="1" spans="1:15">
      <c r="A1" s="50"/>
      <c r="B1" s="66" t="s">
        <v>163</v>
      </c>
      <c r="C1" s="50"/>
      <c r="D1" s="50"/>
      <c r="E1" s="50"/>
      <c r="F1" s="50"/>
      <c r="L1" s="2"/>
      <c r="N1" s="2"/>
      <c r="O1" s="2"/>
    </row>
    <row r="2" spans="1:15" ht="23">
      <c r="A2" s="49" t="s">
        <v>1</v>
      </c>
      <c r="B2" s="49" t="s">
        <v>19</v>
      </c>
      <c r="C2" s="48" t="s">
        <v>31</v>
      </c>
      <c r="D2" s="51" t="s">
        <v>186</v>
      </c>
      <c r="E2" s="47" t="s">
        <v>137</v>
      </c>
      <c r="F2" s="221" t="s">
        <v>4</v>
      </c>
      <c r="L2" s="2"/>
      <c r="N2" s="2"/>
      <c r="O2" s="2"/>
    </row>
    <row r="3" spans="1:15" ht="15" thickBot="1">
      <c r="A3" s="52"/>
      <c r="B3" s="53" t="s">
        <v>33</v>
      </c>
      <c r="C3" s="53"/>
      <c r="D3" s="53"/>
      <c r="E3" s="53"/>
      <c r="F3" s="53"/>
      <c r="L3" s="2"/>
      <c r="N3" s="2"/>
      <c r="O3" s="2"/>
    </row>
    <row r="4" spans="1:15" ht="18" customHeight="1">
      <c r="A4" s="67"/>
      <c r="B4" s="63" t="s">
        <v>141</v>
      </c>
      <c r="C4" s="54" t="s">
        <v>129</v>
      </c>
      <c r="D4" s="207"/>
      <c r="E4" s="55">
        <v>1</v>
      </c>
      <c r="F4" s="83">
        <f>+D4*E4</f>
        <v>0</v>
      </c>
      <c r="L4" s="2"/>
      <c r="N4" s="2"/>
      <c r="O4" s="2"/>
    </row>
    <row r="5" spans="1:15" ht="18" customHeight="1">
      <c r="A5" s="68"/>
      <c r="B5" s="64" t="s">
        <v>142</v>
      </c>
      <c r="C5" s="54" t="s">
        <v>129</v>
      </c>
      <c r="D5" s="207"/>
      <c r="E5" s="55">
        <v>1</v>
      </c>
      <c r="F5" s="83">
        <f>+D5*E5</f>
        <v>0</v>
      </c>
      <c r="L5" s="2"/>
      <c r="N5" s="2"/>
      <c r="O5" s="2"/>
    </row>
    <row r="6" spans="1:15" ht="18" customHeight="1">
      <c r="A6" s="69"/>
      <c r="B6" s="65" t="s">
        <v>143</v>
      </c>
      <c r="C6" s="54" t="s">
        <v>129</v>
      </c>
      <c r="D6" s="207"/>
      <c r="E6" s="55">
        <v>1</v>
      </c>
      <c r="F6" s="83">
        <f>+D6*E6</f>
        <v>0</v>
      </c>
      <c r="L6" s="2"/>
      <c r="N6" s="2"/>
      <c r="O6" s="2"/>
    </row>
    <row r="7" spans="1:15" ht="18" customHeight="1">
      <c r="A7" s="52">
        <v>22</v>
      </c>
      <c r="B7" s="53" t="s">
        <v>136</v>
      </c>
      <c r="C7" s="53"/>
      <c r="D7" s="53"/>
      <c r="E7" s="53"/>
      <c r="F7" s="53"/>
      <c r="H7" s="12"/>
      <c r="I7" s="12"/>
      <c r="J7" s="3"/>
      <c r="K7" s="3"/>
      <c r="L7" s="2"/>
      <c r="N7" s="2"/>
      <c r="O7" s="2"/>
    </row>
    <row r="8" spans="1:15" ht="18" customHeight="1">
      <c r="A8" s="56"/>
      <c r="B8" s="54" t="s">
        <v>135</v>
      </c>
      <c r="C8" s="54" t="s">
        <v>134</v>
      </c>
      <c r="D8" s="207"/>
      <c r="E8" s="55">
        <v>100</v>
      </c>
      <c r="F8" s="83">
        <f>+D8*E8</f>
        <v>0</v>
      </c>
      <c r="H8" s="28"/>
      <c r="I8" s="12"/>
      <c r="J8" s="3"/>
      <c r="K8" s="3"/>
      <c r="L8" s="2"/>
      <c r="N8" s="2"/>
      <c r="O8" s="2"/>
    </row>
    <row r="9" spans="1:15" ht="18" customHeight="1">
      <c r="A9" s="56"/>
      <c r="B9" s="54" t="s">
        <v>133</v>
      </c>
      <c r="C9" s="54" t="s">
        <v>129</v>
      </c>
      <c r="D9" s="207"/>
      <c r="E9" s="55">
        <v>40</v>
      </c>
      <c r="F9" s="83">
        <f>+D9*E9</f>
        <v>0</v>
      </c>
      <c r="H9" s="28"/>
      <c r="I9" s="12"/>
      <c r="J9" s="3"/>
      <c r="K9" s="3"/>
      <c r="L9" s="2"/>
      <c r="N9" s="2"/>
      <c r="O9" s="2"/>
    </row>
    <row r="10" spans="1:15" ht="18" customHeight="1">
      <c r="A10" s="56"/>
      <c r="B10" s="54" t="s">
        <v>132</v>
      </c>
      <c r="C10" s="54" t="s">
        <v>129</v>
      </c>
      <c r="D10" s="207"/>
      <c r="E10" s="55">
        <v>40</v>
      </c>
      <c r="F10" s="83">
        <f>+D10*E10</f>
        <v>0</v>
      </c>
      <c r="H10" s="28"/>
      <c r="I10" s="12"/>
      <c r="J10" s="3"/>
      <c r="K10" s="3"/>
      <c r="L10" s="2"/>
      <c r="N10" s="2"/>
      <c r="O10" s="2"/>
    </row>
    <row r="11" spans="1:15" ht="18" customHeight="1">
      <c r="A11" s="52">
        <v>30</v>
      </c>
      <c r="B11" s="53" t="s">
        <v>131</v>
      </c>
      <c r="C11" s="53"/>
      <c r="D11" s="53"/>
      <c r="E11" s="53"/>
      <c r="F11" s="53"/>
      <c r="H11" s="28"/>
      <c r="I11" s="12"/>
      <c r="J11" s="3"/>
      <c r="K11" s="3"/>
      <c r="L11" s="2"/>
      <c r="N11" s="2"/>
      <c r="O11" s="2"/>
    </row>
    <row r="12" spans="1:15" ht="18" customHeight="1">
      <c r="A12" s="56"/>
      <c r="B12" s="54" t="s">
        <v>130</v>
      </c>
      <c r="C12" s="54" t="s">
        <v>129</v>
      </c>
      <c r="D12" s="207"/>
      <c r="E12" s="55">
        <v>20</v>
      </c>
      <c r="F12" s="83">
        <f t="shared" ref="F12:F19" si="0">+D12*E12</f>
        <v>0</v>
      </c>
      <c r="H12" s="28"/>
      <c r="I12" s="12"/>
      <c r="J12" s="3"/>
      <c r="K12" s="3"/>
      <c r="L12" s="2"/>
      <c r="N12" s="2"/>
      <c r="O12" s="2"/>
    </row>
    <row r="13" spans="1:15" ht="18" customHeight="1">
      <c r="A13" s="56"/>
      <c r="B13" s="54" t="s">
        <v>128</v>
      </c>
      <c r="C13" s="57" t="s">
        <v>101</v>
      </c>
      <c r="D13" s="207"/>
      <c r="E13" s="55">
        <v>40</v>
      </c>
      <c r="F13" s="83">
        <f t="shared" si="0"/>
        <v>0</v>
      </c>
      <c r="H13" s="46"/>
      <c r="I13" s="44"/>
      <c r="J13" s="43"/>
      <c r="K13" s="43"/>
      <c r="L13" s="42"/>
      <c r="M13" s="42"/>
      <c r="N13" s="2"/>
      <c r="O13" s="2"/>
    </row>
    <row r="14" spans="1:15" ht="18" customHeight="1">
      <c r="A14" s="56"/>
      <c r="B14" s="54" t="s">
        <v>127</v>
      </c>
      <c r="C14" s="57" t="s">
        <v>101</v>
      </c>
      <c r="D14" s="207"/>
      <c r="E14" s="55">
        <v>40</v>
      </c>
      <c r="F14" s="83">
        <f t="shared" si="0"/>
        <v>0</v>
      </c>
      <c r="H14" s="291"/>
      <c r="I14" s="291"/>
      <c r="J14" s="291"/>
      <c r="K14" s="291"/>
      <c r="L14" s="42"/>
      <c r="M14" s="42"/>
      <c r="N14" s="2"/>
      <c r="O14" s="2"/>
    </row>
    <row r="15" spans="1:15" ht="18" customHeight="1">
      <c r="A15" s="56"/>
      <c r="B15" s="54" t="s">
        <v>126</v>
      </c>
      <c r="C15" s="57" t="s">
        <v>125</v>
      </c>
      <c r="D15" s="207"/>
      <c r="E15" s="55">
        <v>60</v>
      </c>
      <c r="F15" s="83">
        <f t="shared" si="0"/>
        <v>0</v>
      </c>
      <c r="H15" s="291"/>
      <c r="I15" s="291"/>
      <c r="J15" s="291"/>
      <c r="K15" s="291"/>
      <c r="L15" s="42"/>
      <c r="M15" s="42"/>
      <c r="N15" s="2"/>
      <c r="O15" s="2"/>
    </row>
    <row r="16" spans="1:15" ht="18" customHeight="1">
      <c r="A16" s="56"/>
      <c r="B16" s="54" t="s">
        <v>124</v>
      </c>
      <c r="C16" s="57" t="s">
        <v>101</v>
      </c>
      <c r="D16" s="207"/>
      <c r="E16" s="55">
        <v>40</v>
      </c>
      <c r="F16" s="83">
        <f t="shared" si="0"/>
        <v>0</v>
      </c>
      <c r="H16" s="45"/>
      <c r="I16" s="44"/>
      <c r="J16" s="43"/>
      <c r="K16" s="43"/>
      <c r="L16" s="42"/>
      <c r="M16" s="42"/>
      <c r="N16" s="2"/>
      <c r="O16" s="2"/>
    </row>
    <row r="17" spans="1:15" ht="18" customHeight="1">
      <c r="A17" s="56"/>
      <c r="B17" s="54" t="s">
        <v>123</v>
      </c>
      <c r="C17" s="57" t="s">
        <v>101</v>
      </c>
      <c r="D17" s="207"/>
      <c r="E17" s="55">
        <v>40</v>
      </c>
      <c r="F17" s="83">
        <f t="shared" si="0"/>
        <v>0</v>
      </c>
      <c r="H17" s="44"/>
      <c r="I17" s="44"/>
      <c r="J17" s="43"/>
      <c r="K17" s="43"/>
      <c r="L17" s="42"/>
      <c r="M17" s="42"/>
      <c r="N17" s="2"/>
      <c r="O17" s="2"/>
    </row>
    <row r="18" spans="1:15" ht="18" customHeight="1">
      <c r="A18" s="56"/>
      <c r="B18" s="54" t="s">
        <v>122</v>
      </c>
      <c r="C18" s="57" t="s">
        <v>49</v>
      </c>
      <c r="D18" s="207"/>
      <c r="E18" s="55">
        <v>40</v>
      </c>
      <c r="F18" s="83">
        <f t="shared" si="0"/>
        <v>0</v>
      </c>
      <c r="H18" s="12"/>
      <c r="I18" s="12"/>
      <c r="J18" s="3"/>
      <c r="K18" s="3"/>
      <c r="L18" s="2"/>
      <c r="N18" s="2"/>
      <c r="O18" s="2"/>
    </row>
    <row r="19" spans="1:15" ht="18" customHeight="1">
      <c r="A19" s="56"/>
      <c r="B19" s="54" t="s">
        <v>121</v>
      </c>
      <c r="C19" s="57" t="s">
        <v>120</v>
      </c>
      <c r="D19" s="207"/>
      <c r="E19" s="55">
        <v>60</v>
      </c>
      <c r="F19" s="83">
        <f t="shared" si="0"/>
        <v>0</v>
      </c>
      <c r="H19" s="12"/>
      <c r="I19" s="11"/>
      <c r="J19" s="3"/>
      <c r="K19" s="3"/>
      <c r="L19" s="2"/>
      <c r="N19" s="2"/>
      <c r="O19" s="2"/>
    </row>
    <row r="20" spans="1:15" ht="18" customHeight="1">
      <c r="A20" s="52">
        <v>33</v>
      </c>
      <c r="B20" s="53" t="s">
        <v>119</v>
      </c>
      <c r="C20" s="53"/>
      <c r="D20" s="53"/>
      <c r="E20" s="53"/>
      <c r="F20" s="53"/>
      <c r="H20" s="12"/>
      <c r="I20" s="11"/>
      <c r="J20" s="3"/>
      <c r="K20" s="3"/>
      <c r="L20" s="2"/>
      <c r="N20" s="2"/>
      <c r="O20" s="2"/>
    </row>
    <row r="21" spans="1:15" ht="18" customHeight="1">
      <c r="A21" s="56"/>
      <c r="B21" s="54" t="s">
        <v>118</v>
      </c>
      <c r="C21" s="54" t="s">
        <v>117</v>
      </c>
      <c r="D21" s="211"/>
      <c r="E21" s="58">
        <v>10</v>
      </c>
      <c r="F21" s="83">
        <f>+D21*E21</f>
        <v>0</v>
      </c>
      <c r="H21" s="12"/>
      <c r="I21" s="11"/>
      <c r="J21" s="3"/>
      <c r="K21" s="3"/>
      <c r="L21" s="2"/>
      <c r="N21" s="2"/>
      <c r="O21" s="2"/>
    </row>
    <row r="22" spans="1:15" ht="18" customHeight="1">
      <c r="A22" s="56"/>
      <c r="B22" s="54" t="s">
        <v>116</v>
      </c>
      <c r="C22" s="57" t="s">
        <v>101</v>
      </c>
      <c r="D22" s="211"/>
      <c r="E22" s="58">
        <v>100</v>
      </c>
      <c r="F22" s="83">
        <f>+D22*E22</f>
        <v>0</v>
      </c>
      <c r="H22" s="12"/>
      <c r="I22" s="11"/>
      <c r="J22" s="3"/>
      <c r="K22" s="3"/>
      <c r="L22" s="2"/>
      <c r="N22" s="2"/>
      <c r="O22" s="2"/>
    </row>
    <row r="23" spans="1:15" ht="18" customHeight="1">
      <c r="A23" s="56"/>
      <c r="B23" s="54" t="s">
        <v>115</v>
      </c>
      <c r="C23" s="54" t="s">
        <v>101</v>
      </c>
      <c r="D23" s="211"/>
      <c r="E23" s="58">
        <v>100</v>
      </c>
      <c r="F23" s="83">
        <f>+D23*E23</f>
        <v>0</v>
      </c>
      <c r="H23" s="12"/>
      <c r="I23" s="11"/>
      <c r="J23" s="3"/>
      <c r="K23" s="3"/>
      <c r="L23" s="2"/>
      <c r="N23" s="2"/>
      <c r="O23" s="2"/>
    </row>
    <row r="24" spans="1:15" ht="18" customHeight="1">
      <c r="A24" s="52">
        <v>37</v>
      </c>
      <c r="B24" s="53" t="s">
        <v>114</v>
      </c>
      <c r="C24" s="53"/>
      <c r="D24" s="53"/>
      <c r="E24" s="53"/>
      <c r="F24" s="53"/>
      <c r="H24" s="12"/>
      <c r="I24" s="11"/>
      <c r="J24" s="3"/>
      <c r="K24" s="3"/>
      <c r="L24" s="2"/>
      <c r="N24" s="2"/>
      <c r="O24" s="2"/>
    </row>
    <row r="25" spans="1:15" ht="18" customHeight="1">
      <c r="A25" s="56"/>
      <c r="B25" s="54" t="s">
        <v>113</v>
      </c>
      <c r="C25" s="54" t="s">
        <v>101</v>
      </c>
      <c r="D25" s="211"/>
      <c r="E25" s="58">
        <v>60</v>
      </c>
      <c r="F25" s="83">
        <f>+D25*E25</f>
        <v>0</v>
      </c>
      <c r="H25" s="12"/>
      <c r="I25" s="11"/>
      <c r="J25" s="3"/>
      <c r="K25" s="3"/>
      <c r="L25" s="2"/>
      <c r="N25" s="2"/>
      <c r="O25" s="2"/>
    </row>
    <row r="26" spans="1:15" ht="18" customHeight="1">
      <c r="A26" s="56"/>
      <c r="B26" s="54" t="s">
        <v>112</v>
      </c>
      <c r="C26" s="54" t="s">
        <v>101</v>
      </c>
      <c r="D26" s="211"/>
      <c r="E26" s="58">
        <v>20</v>
      </c>
      <c r="F26" s="83">
        <f>+D26*E26</f>
        <v>0</v>
      </c>
      <c r="H26" s="12"/>
      <c r="I26" s="11"/>
      <c r="J26" s="3"/>
      <c r="K26" s="3"/>
      <c r="L26" s="2"/>
      <c r="N26" s="2"/>
      <c r="O26" s="2"/>
    </row>
    <row r="27" spans="1:15" ht="18" customHeight="1">
      <c r="A27" s="56"/>
      <c r="B27" s="54" t="s">
        <v>111</v>
      </c>
      <c r="C27" s="54" t="s">
        <v>101</v>
      </c>
      <c r="D27" s="211"/>
      <c r="E27" s="58">
        <v>20</v>
      </c>
      <c r="F27" s="83">
        <f>+D27*E27</f>
        <v>0</v>
      </c>
      <c r="H27" s="12"/>
      <c r="I27" s="11"/>
      <c r="J27" s="3"/>
      <c r="K27" s="3"/>
      <c r="L27" s="2"/>
      <c r="N27" s="2"/>
      <c r="O27" s="2"/>
    </row>
    <row r="28" spans="1:15" ht="18" customHeight="1">
      <c r="A28" s="52">
        <v>46</v>
      </c>
      <c r="B28" s="53" t="s">
        <v>110</v>
      </c>
      <c r="C28" s="53"/>
      <c r="D28" s="53"/>
      <c r="E28" s="53"/>
      <c r="F28" s="53"/>
      <c r="H28" s="12"/>
      <c r="I28" s="11"/>
      <c r="J28" s="3"/>
      <c r="K28" s="3"/>
      <c r="L28" s="2"/>
      <c r="N28" s="2"/>
      <c r="O28" s="2"/>
    </row>
    <row r="29" spans="1:15" ht="18" customHeight="1">
      <c r="A29" s="56"/>
      <c r="B29" s="54" t="s">
        <v>109</v>
      </c>
      <c r="C29" s="54" t="s">
        <v>48</v>
      </c>
      <c r="D29" s="207"/>
      <c r="E29" s="58">
        <v>50</v>
      </c>
      <c r="F29" s="83">
        <f t="shared" ref="F29:F40" si="1">+D29*E29</f>
        <v>0</v>
      </c>
      <c r="H29" s="12"/>
      <c r="I29" s="11"/>
      <c r="J29" s="3"/>
      <c r="K29" s="3"/>
      <c r="L29" s="2"/>
      <c r="N29" s="2"/>
      <c r="O29" s="2"/>
    </row>
    <row r="30" spans="1:15" ht="18" customHeight="1">
      <c r="A30" s="56"/>
      <c r="B30" s="54" t="s">
        <v>108</v>
      </c>
      <c r="C30" s="57" t="s">
        <v>101</v>
      </c>
      <c r="D30" s="207"/>
      <c r="E30" s="58">
        <v>20</v>
      </c>
      <c r="F30" s="83">
        <f t="shared" si="1"/>
        <v>0</v>
      </c>
      <c r="H30" s="12"/>
      <c r="I30" s="11"/>
      <c r="J30" s="3"/>
      <c r="K30" s="3"/>
      <c r="L30" s="2"/>
      <c r="N30" s="2"/>
      <c r="O30" s="2"/>
    </row>
    <row r="31" spans="1:15" ht="18" customHeight="1">
      <c r="A31" s="56"/>
      <c r="B31" s="54" t="s">
        <v>107</v>
      </c>
      <c r="C31" s="54" t="s">
        <v>101</v>
      </c>
      <c r="D31" s="207"/>
      <c r="E31" s="58">
        <v>20</v>
      </c>
      <c r="F31" s="83">
        <f t="shared" si="1"/>
        <v>0</v>
      </c>
      <c r="H31" s="12"/>
      <c r="I31" s="11"/>
      <c r="J31" s="3"/>
      <c r="K31" s="3"/>
      <c r="L31" s="2"/>
      <c r="N31" s="2"/>
      <c r="O31" s="2"/>
    </row>
    <row r="32" spans="1:15" ht="18" customHeight="1">
      <c r="A32" s="56"/>
      <c r="B32" s="54" t="s">
        <v>106</v>
      </c>
      <c r="C32" s="57" t="s">
        <v>49</v>
      </c>
      <c r="D32" s="207"/>
      <c r="E32" s="58">
        <v>30</v>
      </c>
      <c r="F32" s="83">
        <f t="shared" si="1"/>
        <v>0</v>
      </c>
      <c r="H32" s="12"/>
      <c r="I32" s="11"/>
      <c r="J32" s="3"/>
      <c r="K32" s="3"/>
      <c r="L32" s="2"/>
      <c r="N32" s="2"/>
      <c r="O32" s="2"/>
    </row>
    <row r="33" spans="1:15" ht="18" customHeight="1">
      <c r="A33" s="56"/>
      <c r="B33" s="54" t="s">
        <v>105</v>
      </c>
      <c r="C33" s="57" t="s">
        <v>101</v>
      </c>
      <c r="D33" s="207"/>
      <c r="E33" s="58">
        <v>30</v>
      </c>
      <c r="F33" s="83">
        <f t="shared" si="1"/>
        <v>0</v>
      </c>
      <c r="H33" s="12"/>
      <c r="I33" s="11"/>
      <c r="J33" s="3"/>
      <c r="K33" s="3"/>
      <c r="L33" s="2"/>
      <c r="N33" s="2"/>
      <c r="O33" s="2"/>
    </row>
    <row r="34" spans="1:15" ht="18" customHeight="1">
      <c r="A34" s="56"/>
      <c r="B34" s="54" t="s">
        <v>104</v>
      </c>
      <c r="C34" s="57" t="s">
        <v>48</v>
      </c>
      <c r="D34" s="207"/>
      <c r="E34" s="58">
        <v>80</v>
      </c>
      <c r="F34" s="83">
        <f t="shared" si="1"/>
        <v>0</v>
      </c>
      <c r="H34" s="12"/>
      <c r="I34" s="11"/>
      <c r="J34" s="3"/>
      <c r="K34" s="3"/>
      <c r="L34" s="2"/>
      <c r="N34" s="2"/>
      <c r="O34" s="2"/>
    </row>
    <row r="35" spans="1:15" ht="18" customHeight="1">
      <c r="A35" s="56"/>
      <c r="B35" s="54" t="s">
        <v>103</v>
      </c>
      <c r="C35" s="57" t="s">
        <v>48</v>
      </c>
      <c r="D35" s="207"/>
      <c r="E35" s="58">
        <v>100</v>
      </c>
      <c r="F35" s="83">
        <f t="shared" si="1"/>
        <v>0</v>
      </c>
      <c r="H35" s="12"/>
      <c r="I35" s="11"/>
      <c r="J35" s="3"/>
      <c r="K35" s="3"/>
      <c r="L35" s="2"/>
      <c r="N35" s="2"/>
      <c r="O35" s="2"/>
    </row>
    <row r="36" spans="1:15" ht="18" customHeight="1">
      <c r="A36" s="56"/>
      <c r="B36" s="54" t="s">
        <v>102</v>
      </c>
      <c r="C36" s="57" t="s">
        <v>101</v>
      </c>
      <c r="D36" s="207"/>
      <c r="E36" s="58">
        <v>80</v>
      </c>
      <c r="F36" s="83">
        <f t="shared" si="1"/>
        <v>0</v>
      </c>
      <c r="H36" s="12"/>
      <c r="I36" s="11"/>
      <c r="J36" s="3"/>
      <c r="K36" s="3"/>
      <c r="L36" s="2"/>
      <c r="N36" s="2"/>
      <c r="O36" s="2"/>
    </row>
    <row r="37" spans="1:15" ht="18" customHeight="1">
      <c r="A37" s="56"/>
      <c r="B37" s="54" t="s">
        <v>100</v>
      </c>
      <c r="C37" s="57" t="s">
        <v>49</v>
      </c>
      <c r="D37" s="207"/>
      <c r="E37" s="58">
        <v>40</v>
      </c>
      <c r="F37" s="83">
        <f t="shared" si="1"/>
        <v>0</v>
      </c>
      <c r="H37" s="12"/>
      <c r="I37" s="11"/>
      <c r="J37" s="3"/>
      <c r="K37" s="3"/>
      <c r="L37" s="2"/>
      <c r="N37" s="2"/>
      <c r="O37" s="2"/>
    </row>
    <row r="38" spans="1:15" ht="18" customHeight="1">
      <c r="A38" s="56"/>
      <c r="B38" s="54" t="s">
        <v>99</v>
      </c>
      <c r="C38" s="57" t="s">
        <v>48</v>
      </c>
      <c r="D38" s="207"/>
      <c r="E38" s="58">
        <v>50</v>
      </c>
      <c r="F38" s="83">
        <f t="shared" si="1"/>
        <v>0</v>
      </c>
      <c r="H38" s="12"/>
      <c r="I38" s="11"/>
      <c r="J38" s="3"/>
      <c r="K38" s="3"/>
      <c r="L38" s="2"/>
      <c r="N38" s="2"/>
      <c r="O38" s="2"/>
    </row>
    <row r="39" spans="1:15" ht="18" customHeight="1">
      <c r="A39" s="56"/>
      <c r="B39" s="54" t="s">
        <v>98</v>
      </c>
      <c r="C39" s="57" t="s">
        <v>48</v>
      </c>
      <c r="D39" s="207"/>
      <c r="E39" s="58">
        <v>50</v>
      </c>
      <c r="F39" s="83">
        <f t="shared" si="1"/>
        <v>0</v>
      </c>
      <c r="H39" s="12"/>
      <c r="I39" s="11"/>
      <c r="J39" s="3"/>
      <c r="K39" s="3"/>
      <c r="L39" s="2"/>
      <c r="N39" s="2"/>
      <c r="O39" s="2"/>
    </row>
    <row r="40" spans="1:15" ht="18" customHeight="1">
      <c r="A40" s="56"/>
      <c r="B40" s="54" t="s">
        <v>97</v>
      </c>
      <c r="C40" s="57" t="s">
        <v>48</v>
      </c>
      <c r="D40" s="207"/>
      <c r="E40" s="58">
        <v>25</v>
      </c>
      <c r="F40" s="83">
        <f t="shared" si="1"/>
        <v>0</v>
      </c>
      <c r="H40" s="12"/>
      <c r="I40" s="11"/>
      <c r="J40" s="3"/>
      <c r="K40" s="3"/>
      <c r="L40" s="2"/>
      <c r="N40" s="2"/>
      <c r="O40" s="2"/>
    </row>
    <row r="41" spans="1:15" ht="18" customHeight="1">
      <c r="A41" s="52">
        <v>50</v>
      </c>
      <c r="B41" s="53" t="s">
        <v>96</v>
      </c>
      <c r="C41" s="53"/>
      <c r="D41" s="53"/>
      <c r="E41" s="53"/>
      <c r="F41" s="53"/>
      <c r="H41" s="12"/>
      <c r="I41" s="11"/>
      <c r="J41" s="3"/>
      <c r="K41" s="3"/>
      <c r="L41" s="2"/>
      <c r="N41" s="2"/>
      <c r="O41" s="2"/>
    </row>
    <row r="42" spans="1:15" ht="18" customHeight="1">
      <c r="A42" s="56"/>
      <c r="B42" s="54" t="s">
        <v>95</v>
      </c>
      <c r="C42" s="54" t="s">
        <v>48</v>
      </c>
      <c r="D42" s="207"/>
      <c r="E42" s="58">
        <v>25</v>
      </c>
      <c r="F42" s="83">
        <f>+D42*E42</f>
        <v>0</v>
      </c>
      <c r="H42" s="12"/>
      <c r="I42" s="11"/>
      <c r="J42" s="3"/>
      <c r="K42" s="3"/>
      <c r="L42" s="2"/>
      <c r="N42" s="2"/>
      <c r="O42" s="2"/>
    </row>
    <row r="43" spans="1:15" ht="18" customHeight="1">
      <c r="A43" s="56"/>
      <c r="B43" s="54" t="s">
        <v>94</v>
      </c>
      <c r="C43" s="54" t="s">
        <v>48</v>
      </c>
      <c r="D43" s="207"/>
      <c r="E43" s="58">
        <v>25</v>
      </c>
      <c r="F43" s="83">
        <f>+D43*E43</f>
        <v>0</v>
      </c>
      <c r="H43" s="12"/>
      <c r="I43" s="11"/>
      <c r="J43" s="3"/>
      <c r="K43" s="3"/>
      <c r="L43" s="2"/>
      <c r="N43" s="2"/>
      <c r="O43" s="2"/>
    </row>
    <row r="44" spans="1:15" ht="18" customHeight="1">
      <c r="A44" s="56"/>
      <c r="B44" s="54" t="s">
        <v>93</v>
      </c>
      <c r="C44" s="54" t="s">
        <v>48</v>
      </c>
      <c r="D44" s="207"/>
      <c r="E44" s="58">
        <v>10</v>
      </c>
      <c r="F44" s="83">
        <f>+D44*E44</f>
        <v>0</v>
      </c>
      <c r="H44" s="12"/>
      <c r="I44" s="11"/>
      <c r="J44" s="3"/>
      <c r="K44" s="3"/>
      <c r="L44" s="2"/>
      <c r="N44" s="2"/>
      <c r="O44" s="2"/>
    </row>
    <row r="45" spans="1:15" ht="18" customHeight="1" thickBot="1">
      <c r="A45" s="59"/>
      <c r="B45" s="224" t="s">
        <v>188</v>
      </c>
      <c r="C45" s="227"/>
      <c r="D45" s="228"/>
      <c r="E45" s="226"/>
      <c r="F45" s="84">
        <f>SUM(F4:F44)</f>
        <v>0</v>
      </c>
      <c r="H45" s="12"/>
      <c r="I45" s="11"/>
      <c r="L45" s="2"/>
      <c r="N45" s="2"/>
      <c r="O45" s="2"/>
    </row>
    <row r="46" spans="1:15" ht="8.25" customHeight="1">
      <c r="A46" s="60"/>
      <c r="B46" s="9"/>
      <c r="C46" s="9"/>
      <c r="D46" s="7"/>
      <c r="E46" s="7"/>
      <c r="F46" s="6"/>
      <c r="H46" s="4"/>
      <c r="I46" s="4"/>
      <c r="J46" s="4"/>
      <c r="L46" s="2"/>
      <c r="N46" s="2"/>
      <c r="O46" s="2"/>
    </row>
    <row r="47" spans="1:15">
      <c r="A47" s="41" t="s">
        <v>92</v>
      </c>
      <c r="B47" s="61"/>
      <c r="C47" s="61"/>
      <c r="D47" s="61"/>
      <c r="E47" s="61"/>
      <c r="F47" s="62"/>
      <c r="L47" s="2"/>
      <c r="N47" s="2"/>
      <c r="O47" s="2"/>
    </row>
    <row r="48" spans="1:15" ht="15" thickBot="1">
      <c r="A48" s="236"/>
      <c r="B48" s="237"/>
      <c r="C48" s="61"/>
      <c r="D48" s="61"/>
      <c r="E48" s="61"/>
      <c r="F48" s="62"/>
      <c r="L48" s="2"/>
      <c r="N48" s="2"/>
      <c r="O48" s="2"/>
    </row>
    <row r="49" spans="1:15" ht="27.75" customHeight="1" thickBot="1">
      <c r="A49" s="288" t="s">
        <v>164</v>
      </c>
      <c r="B49" s="289"/>
      <c r="C49" s="289"/>
      <c r="D49" s="289"/>
      <c r="E49" s="289"/>
      <c r="F49" s="290"/>
      <c r="L49" s="2"/>
      <c r="N49" s="2"/>
      <c r="O49" s="2"/>
    </row>
    <row r="50" spans="1:15" ht="27.75" customHeight="1" thickBot="1">
      <c r="A50" s="292" t="s">
        <v>208</v>
      </c>
      <c r="B50" s="282"/>
      <c r="C50" s="282"/>
      <c r="D50" s="282"/>
      <c r="E50" s="282"/>
      <c r="F50" s="283"/>
      <c r="L50" s="2"/>
      <c r="N50" s="2"/>
      <c r="O50" s="2"/>
    </row>
    <row r="51" spans="1:15" ht="49.5" customHeight="1" thickBot="1">
      <c r="A51" s="264" t="s">
        <v>209</v>
      </c>
      <c r="B51" s="276"/>
      <c r="C51" s="276"/>
      <c r="D51" s="276"/>
      <c r="E51" s="276"/>
      <c r="F51" s="277"/>
      <c r="L51" s="2"/>
      <c r="N51" s="2"/>
      <c r="O51" s="2"/>
    </row>
    <row r="52" spans="1:15" ht="11.25" customHeight="1">
      <c r="A52" s="214"/>
      <c r="B52" s="215" t="s">
        <v>8</v>
      </c>
      <c r="C52" s="215"/>
      <c r="D52" s="215"/>
      <c r="E52" s="215"/>
      <c r="F52" s="216"/>
      <c r="G52" s="5"/>
      <c r="L52" s="2"/>
      <c r="N52" s="2"/>
      <c r="O52" s="2"/>
    </row>
    <row r="53" spans="1:15">
      <c r="A53" s="217"/>
      <c r="B53" s="218"/>
      <c r="C53" s="218"/>
      <c r="D53" s="218"/>
      <c r="E53" s="218"/>
      <c r="F53" s="219"/>
      <c r="G53" s="5"/>
      <c r="L53" s="2"/>
      <c r="N53" s="2"/>
      <c r="O53" s="2"/>
    </row>
    <row r="54" spans="1:15">
      <c r="A54" s="217"/>
      <c r="B54" s="218"/>
      <c r="C54" s="218"/>
      <c r="D54" s="218"/>
      <c r="E54" s="218"/>
      <c r="F54" s="219"/>
      <c r="G54" s="5"/>
      <c r="L54" s="2"/>
      <c r="N54" s="2"/>
      <c r="O54" s="2"/>
    </row>
    <row r="55" spans="1:15">
      <c r="A55" s="217"/>
      <c r="B55" s="218" t="s">
        <v>9</v>
      </c>
      <c r="C55" s="218"/>
      <c r="D55" s="220"/>
      <c r="E55" s="218"/>
      <c r="F55" s="219"/>
      <c r="G55" s="5"/>
      <c r="L55" s="2"/>
      <c r="N55" s="2"/>
      <c r="O55" s="2"/>
    </row>
    <row r="56" spans="1:15">
      <c r="A56" s="217"/>
      <c r="B56" s="218"/>
      <c r="C56" s="218"/>
      <c r="D56" s="218"/>
      <c r="E56" s="218"/>
      <c r="F56" s="219"/>
      <c r="G56" s="5"/>
      <c r="L56" s="2"/>
      <c r="N56" s="2"/>
      <c r="O56" s="2"/>
    </row>
    <row r="57" spans="1:15">
      <c r="A57" s="217"/>
      <c r="B57" s="218" t="s">
        <v>10</v>
      </c>
      <c r="C57" s="218"/>
      <c r="D57" s="218"/>
      <c r="E57" s="218"/>
      <c r="F57" s="219"/>
      <c r="G57" s="5"/>
      <c r="L57" s="2"/>
      <c r="N57" s="2"/>
      <c r="O57" s="2"/>
    </row>
    <row r="58" spans="1:15">
      <c r="A58" s="217"/>
      <c r="B58" s="218"/>
      <c r="C58" s="218"/>
      <c r="D58" s="218"/>
      <c r="E58" s="218"/>
      <c r="F58" s="219"/>
      <c r="G58" s="5"/>
      <c r="L58" s="2"/>
      <c r="N58" s="2"/>
      <c r="O58" s="2"/>
    </row>
    <row r="59" spans="1:15">
      <c r="A59" s="217"/>
      <c r="B59" s="218" t="s">
        <v>13</v>
      </c>
      <c r="C59" s="218"/>
      <c r="D59" s="218"/>
      <c r="E59" s="218"/>
      <c r="F59" s="219"/>
      <c r="G59" s="5"/>
      <c r="L59" s="2"/>
      <c r="N59" s="2"/>
      <c r="O59" s="2"/>
    </row>
    <row r="60" spans="1:15">
      <c r="A60" s="217"/>
      <c r="B60" s="218"/>
      <c r="C60" s="218"/>
      <c r="D60" s="218"/>
      <c r="E60" s="218"/>
      <c r="F60" s="219"/>
      <c r="G60" s="5"/>
      <c r="L60" s="2"/>
      <c r="N60" s="2"/>
      <c r="O60" s="2"/>
    </row>
    <row r="61" spans="1:15">
      <c r="A61" s="217"/>
      <c r="B61" s="218" t="s">
        <v>11</v>
      </c>
      <c r="C61" s="218"/>
      <c r="D61" s="218"/>
      <c r="E61" s="218"/>
      <c r="F61" s="219"/>
      <c r="G61" s="5"/>
      <c r="L61" s="2"/>
      <c r="N61" s="2"/>
      <c r="O61" s="2"/>
    </row>
    <row r="62" spans="1:15">
      <c r="A62" s="217"/>
      <c r="B62" s="218"/>
      <c r="C62" s="218"/>
      <c r="D62" s="218"/>
      <c r="E62" s="218"/>
      <c r="F62" s="219"/>
      <c r="G62" s="5"/>
      <c r="L62" s="2"/>
      <c r="N62" s="2"/>
      <c r="O62" s="2"/>
    </row>
    <row r="63" spans="1:15">
      <c r="A63" s="217"/>
      <c r="B63" s="218"/>
      <c r="C63" s="218"/>
      <c r="D63" s="218"/>
      <c r="E63" s="218"/>
      <c r="F63" s="219"/>
      <c r="G63" s="5"/>
      <c r="L63" s="2"/>
      <c r="N63" s="2"/>
      <c r="O63" s="2"/>
    </row>
    <row r="64" spans="1:15">
      <c r="A64" s="217"/>
      <c r="B64" s="218" t="s">
        <v>12</v>
      </c>
      <c r="C64" s="218"/>
      <c r="D64" s="218"/>
      <c r="E64" s="218"/>
      <c r="F64" s="219"/>
      <c r="G64" s="5"/>
      <c r="L64" s="2"/>
      <c r="N64" s="2"/>
      <c r="O64" s="2"/>
    </row>
    <row r="65" spans="1:15">
      <c r="A65" s="217"/>
      <c r="B65" s="218"/>
      <c r="C65" s="218"/>
      <c r="D65" s="218"/>
      <c r="E65" s="218"/>
      <c r="F65" s="219"/>
      <c r="G65" s="5"/>
      <c r="L65" s="2"/>
      <c r="N65" s="2"/>
      <c r="O65" s="2"/>
    </row>
    <row r="66" spans="1:15">
      <c r="A66" s="217"/>
      <c r="B66" s="218"/>
      <c r="C66" s="218"/>
      <c r="D66" s="218"/>
      <c r="E66" s="218"/>
      <c r="F66" s="219"/>
      <c r="G66" s="5"/>
      <c r="L66" s="2"/>
      <c r="N66" s="2"/>
      <c r="O66" s="2"/>
    </row>
    <row r="67" spans="1:15">
      <c r="A67" s="199"/>
      <c r="B67" s="200"/>
      <c r="C67" s="200"/>
      <c r="D67" s="200"/>
      <c r="E67" s="200"/>
      <c r="F67" s="203" t="s">
        <v>170</v>
      </c>
      <c r="G67" s="5"/>
      <c r="L67" s="2"/>
      <c r="N67" s="2"/>
      <c r="O67" s="2"/>
    </row>
    <row r="68" spans="1:15" ht="15" thickBot="1">
      <c r="A68" s="204"/>
      <c r="B68" s="205"/>
      <c r="C68" s="205"/>
      <c r="D68" s="205"/>
      <c r="E68" s="205"/>
      <c r="F68" s="206"/>
      <c r="G68" s="5"/>
      <c r="L68" s="2"/>
      <c r="N68" s="2"/>
      <c r="O68" s="2"/>
    </row>
    <row r="69" spans="1:15">
      <c r="L69" s="2"/>
      <c r="N69" s="2"/>
      <c r="O69" s="2"/>
    </row>
    <row r="70" spans="1:15">
      <c r="L70" s="2"/>
      <c r="N70" s="2"/>
      <c r="O70" s="2"/>
    </row>
    <row r="71" spans="1:15" ht="11.25" customHeight="1">
      <c r="L71" s="2"/>
      <c r="N71" s="2"/>
      <c r="O71" s="2"/>
    </row>
    <row r="72" spans="1:15" ht="11.25" customHeight="1">
      <c r="L72" s="2"/>
      <c r="N72" s="2"/>
      <c r="O72" s="2"/>
    </row>
  </sheetData>
  <sheetProtection algorithmName="SHA-512" hashValue="qhfopKHP6jkZEc/CcOc49CxYqngSRkSV77xBu77mw1wzByHPcWxeEpu/cjYoXXGhShMdFvoleBcJQxzG9iZAVQ==" saltValue="Sv6oDdJZTc/qONynXFphUw==" spinCount="100000" sheet="1" formatCells="0" formatColumns="0" formatRows="0" insertColumns="0" insertRows="0" insertHyperlinks="0" deleteColumns="0" deleteRows="0" sort="0" autoFilter="0" pivotTables="0"/>
  <mergeCells count="4">
    <mergeCell ref="A49:F49"/>
    <mergeCell ref="A51:F51"/>
    <mergeCell ref="H14:K15"/>
    <mergeCell ref="A50:F50"/>
  </mergeCells>
  <pageMargins left="0.70866141732283472" right="0.70866141732283472" top="0.74803149606299213" bottom="0.74803149606299213" header="0.31496062992125984" footer="0.31496062992125984"/>
  <pageSetup paperSize="8" scale="81" orientation="portrait" r:id="rId1"/>
  <headerFooter>
    <oddHeader>&amp;LBijlage 02 Staat van verrekenprijzen Planmatig Onderhoud</oddHeader>
    <oddFooter>&amp;LBehoort bij Bijlage 20 Bestek Planmatig Onderhoud Pachtboerderijen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460192005ED194E804659A25FC7FD7C" ma:contentTypeVersion="0" ma:contentTypeDescription="Een nieuw document maken." ma:contentTypeScope="" ma:versionID="7f24ad36f6747d2675f38f808b2600b1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A8E9154-B7F3-4A98-8F00-F34AA40CA7B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CC51C1F-5C8D-4410-8C70-5C8D498447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36FCC6-CD6C-4A81-B47B-50F8C042D09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4</vt:i4>
      </vt:variant>
    </vt:vector>
  </HeadingPairs>
  <TitlesOfParts>
    <vt:vector size="9" baseType="lpstr">
      <vt:lpstr>1. Berekening Inschrijvingssom</vt:lpstr>
      <vt:lpstr>2. Manuurtarieven RIODV-W</vt:lpstr>
      <vt:lpstr>3. Elementtarieven RIODV-W</vt:lpstr>
      <vt:lpstr>4. Verrekenpr. Pacht Asbest </vt:lpstr>
      <vt:lpstr>5. Verrekenpr. Pacht Planmatig</vt:lpstr>
      <vt:lpstr>'2. Manuurtarieven RIODV-W'!Afdrukbereik</vt:lpstr>
      <vt:lpstr>'3. Elementtarieven RIODV-W'!Afdrukbereik</vt:lpstr>
      <vt:lpstr>'4. Verrekenpr. Pacht Asbest '!Afdrukbereik</vt:lpstr>
      <vt:lpstr>'5. Verrekenpr. Pacht Planmatig'!Afdrukbereik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Ministerie van VROM</dc:creator>
  <cp:lastModifiedBy>Stekelenburg, Ingrid</cp:lastModifiedBy>
  <cp:lastPrinted>2021-05-26T08:28:38Z</cp:lastPrinted>
  <dcterms:created xsi:type="dcterms:W3CDTF">2011-07-11T07:16:06Z</dcterms:created>
  <dcterms:modified xsi:type="dcterms:W3CDTF">2021-05-28T07:16:16Z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0x0101005460192005ED194E804659A25FC7FD7C</vt:lpwstr>
  </property>
</Properties>
</file>